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D8D71E56-D4C1-4C59-8444-31004DB3A9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'DC45'!$A$1:$AA$46</definedName>
    <definedName name="_xlnm.Print_Area" localSheetId="10">'DC6'!$A$1:$AA$46</definedName>
    <definedName name="_xlnm.Print_Area" localSheetId="19">'DC7'!$A$1:$AA$46</definedName>
    <definedName name="_xlnm.Print_Area" localSheetId="25">'DC8'!$A$1:$AA$46</definedName>
    <definedName name="_xlnm.Print_Area" localSheetId="30">'DC9'!$A$1:$AA$46</definedName>
    <definedName name="_xlnm.Print_Area" localSheetId="4">'NC061'!$A$1:$AA$46</definedName>
    <definedName name="_xlnm.Print_Area" localSheetId="5">'NC062'!$A$1:$AA$46</definedName>
    <definedName name="_xlnm.Print_Area" localSheetId="6">'NC064'!$A$1:$AA$46</definedName>
    <definedName name="_xlnm.Print_Area" localSheetId="7">'NC065'!$A$1:$AA$46</definedName>
    <definedName name="_xlnm.Print_Area" localSheetId="8">'NC066'!$A$1:$AA$46</definedName>
    <definedName name="_xlnm.Print_Area" localSheetId="9">'NC067'!$A$1:$AA$46</definedName>
    <definedName name="_xlnm.Print_Area" localSheetId="11">'NC071'!$A$1:$AA$46</definedName>
    <definedName name="_xlnm.Print_Area" localSheetId="12">'NC072'!$A$1:$AA$46</definedName>
    <definedName name="_xlnm.Print_Area" localSheetId="13">'NC073'!$A$1:$AA$46</definedName>
    <definedName name="_xlnm.Print_Area" localSheetId="14">'NC074'!$A$1:$AA$46</definedName>
    <definedName name="_xlnm.Print_Area" localSheetId="15">'NC075'!$A$1:$AA$46</definedName>
    <definedName name="_xlnm.Print_Area" localSheetId="16">'NC076'!$A$1:$AA$46</definedName>
    <definedName name="_xlnm.Print_Area" localSheetId="17">'NC077'!$A$1:$AA$46</definedName>
    <definedName name="_xlnm.Print_Area" localSheetId="18">'NC078'!$A$1:$AA$46</definedName>
    <definedName name="_xlnm.Print_Area" localSheetId="20">'NC082'!$A$1:$AA$46</definedName>
    <definedName name="_xlnm.Print_Area" localSheetId="21">'NC084'!$A$1:$AA$46</definedName>
    <definedName name="_xlnm.Print_Area" localSheetId="22">'NC085'!$A$1:$AA$46</definedName>
    <definedName name="_xlnm.Print_Area" localSheetId="23">'NC086'!$A$1:$AA$46</definedName>
    <definedName name="_xlnm.Print_Area" localSheetId="24">'NC087'!$A$1:$AA$46</definedName>
    <definedName name="_xlnm.Print_Area" localSheetId="26">'NC091'!$A$1:$AA$46</definedName>
    <definedName name="_xlnm.Print_Area" localSheetId="27">'NC092'!$A$1:$AA$46</definedName>
    <definedName name="_xlnm.Print_Area" localSheetId="28">'NC093'!$A$1:$AA$46</definedName>
    <definedName name="_xlnm.Print_Area" localSheetId="29">'NC094'!$A$1:$AA$46</definedName>
    <definedName name="_xlnm.Print_Area" localSheetId="0">'NC451'!$A$1:$AA$46</definedName>
    <definedName name="_xlnm.Print_Area" localSheetId="1">'NC452'!$A$1:$AA$46</definedName>
    <definedName name="_xlnm.Print_Area" localSheetId="2">'NC453'!$A$1:$AA$46</definedName>
    <definedName name="_xlnm.Print_Area" localSheetId="31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Z42" i="5"/>
  <c r="Z42" i="6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Y42" i="22"/>
  <c r="Z42" i="23"/>
  <c r="Z42" i="24"/>
  <c r="Z42" i="25"/>
  <c r="Z42" i="26"/>
  <c r="Z42" i="27"/>
  <c r="Z42" i="28"/>
  <c r="Z42" i="29"/>
  <c r="Z42" i="30"/>
  <c r="Y42" i="30"/>
  <c r="Z42" i="31"/>
  <c r="Y42" i="32"/>
  <c r="Z42" i="32" s="1"/>
  <c r="Z42" i="1"/>
  <c r="Y42" i="1"/>
  <c r="W42" i="2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J42" i="30"/>
  <c r="W42" i="31"/>
  <c r="Y42" i="31" s="1"/>
  <c r="J42" i="31"/>
  <c r="W42" i="32"/>
  <c r="J42" i="32"/>
  <c r="W42" i="1"/>
  <c r="J42" i="1"/>
  <c r="N41" i="2"/>
  <c r="F41" i="2"/>
  <c r="F43" i="2" s="1"/>
  <c r="V41" i="3"/>
  <c r="F41" i="3"/>
  <c r="F43" i="3" s="1"/>
  <c r="N41" i="4"/>
  <c r="N41" i="5"/>
  <c r="V41" i="6"/>
  <c r="N41" i="6"/>
  <c r="J41" i="6"/>
  <c r="F41" i="6"/>
  <c r="F43" i="6" s="1"/>
  <c r="C41" i="6"/>
  <c r="C43" i="6" s="1"/>
  <c r="W41" i="7"/>
  <c r="T41" i="7"/>
  <c r="O41" i="7"/>
  <c r="G41" i="7"/>
  <c r="G43" i="7" s="1"/>
  <c r="H42" i="7" s="1"/>
  <c r="H43" i="7" s="1"/>
  <c r="I42" i="7" s="1"/>
  <c r="I43" i="7" s="1"/>
  <c r="D41" i="7"/>
  <c r="D43" i="7" s="1"/>
  <c r="E41" i="8"/>
  <c r="E43" i="8" s="1"/>
  <c r="I41" i="9"/>
  <c r="H41" i="9"/>
  <c r="X41" i="10"/>
  <c r="Y41" i="11"/>
  <c r="Y43" i="11" s="1"/>
  <c r="R41" i="11"/>
  <c r="M41" i="11"/>
  <c r="P41" i="12"/>
  <c r="H41" i="12"/>
  <c r="X41" i="13"/>
  <c r="U41" i="13"/>
  <c r="H41" i="13"/>
  <c r="U41" i="14"/>
  <c r="Q41" i="14"/>
  <c r="N41" i="14"/>
  <c r="M41" i="14"/>
  <c r="E41" i="14"/>
  <c r="E43" i="14" s="1"/>
  <c r="P41" i="15"/>
  <c r="K41" i="15"/>
  <c r="G41" i="15"/>
  <c r="G43" i="15" s="1"/>
  <c r="H42" i="15" s="1"/>
  <c r="H43" i="15" s="1"/>
  <c r="I42" i="15" s="1"/>
  <c r="R41" i="16"/>
  <c r="P41" i="16"/>
  <c r="H41" i="16"/>
  <c r="S41" i="17"/>
  <c r="AA41" i="18"/>
  <c r="AA43" i="18" s="1"/>
  <c r="S41" i="18"/>
  <c r="R41" i="18"/>
  <c r="K41" i="18"/>
  <c r="AA41" i="19"/>
  <c r="AA43" i="19" s="1"/>
  <c r="C41" i="19"/>
  <c r="C43" i="19" s="1"/>
  <c r="AA41" i="20"/>
  <c r="AA43" i="20" s="1"/>
  <c r="R41" i="20"/>
  <c r="K41" i="20"/>
  <c r="Q41" i="21"/>
  <c r="L41" i="22"/>
  <c r="K41" i="22"/>
  <c r="L41" i="23"/>
  <c r="K41" i="23"/>
  <c r="D41" i="23"/>
  <c r="D43" i="23" s="1"/>
  <c r="M41" i="25"/>
  <c r="L41" i="25"/>
  <c r="E41" i="25"/>
  <c r="E43" i="25" s="1"/>
  <c r="D41" i="25"/>
  <c r="D43" i="25" s="1"/>
  <c r="Y41" i="26"/>
  <c r="Y43" i="26" s="1"/>
  <c r="U41" i="26"/>
  <c r="Q41" i="26"/>
  <c r="L41" i="26"/>
  <c r="Y41" i="27"/>
  <c r="Y43" i="27" s="1"/>
  <c r="V41" i="27"/>
  <c r="M41" i="27"/>
  <c r="E41" i="27"/>
  <c r="E43" i="27" s="1"/>
  <c r="W41" i="28"/>
  <c r="U41" i="28"/>
  <c r="N41" i="28"/>
  <c r="Y41" i="29"/>
  <c r="Y43" i="29" s="1"/>
  <c r="O41" i="29"/>
  <c r="E41" i="29"/>
  <c r="E43" i="29" s="1"/>
  <c r="V41" i="30"/>
  <c r="U41" i="30"/>
  <c r="V41" i="31"/>
  <c r="J41" i="31"/>
  <c r="AA41" i="32"/>
  <c r="AA43" i="32" s="1"/>
  <c r="V41" i="32"/>
  <c r="N41" i="32"/>
  <c r="V41" i="1"/>
  <c r="F41" i="1"/>
  <c r="F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L41" i="4" s="1"/>
  <c r="K39" i="4"/>
  <c r="J39" i="4"/>
  <c r="I39" i="4"/>
  <c r="H39" i="4"/>
  <c r="G39" i="4"/>
  <c r="F39" i="4"/>
  <c r="E39" i="4"/>
  <c r="D39" i="4"/>
  <c r="D41" i="4" s="1"/>
  <c r="D43" i="4" s="1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U41" i="7" s="1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F41" i="8" s="1"/>
  <c r="F43" i="8" s="1"/>
  <c r="E39" i="8"/>
  <c r="D39" i="8"/>
  <c r="C39" i="8"/>
  <c r="AA39" i="9"/>
  <c r="Y39" i="9"/>
  <c r="X39" i="9"/>
  <c r="Z39" i="9" s="1"/>
  <c r="W39" i="9"/>
  <c r="V39" i="9"/>
  <c r="V41" i="9" s="1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F41" i="9" s="1"/>
  <c r="F43" i="9" s="1"/>
  <c r="E39" i="9"/>
  <c r="D39" i="9"/>
  <c r="C39" i="9"/>
  <c r="AA39" i="10"/>
  <c r="Y39" i="10"/>
  <c r="X39" i="10"/>
  <c r="Z39" i="10" s="1"/>
  <c r="W39" i="10"/>
  <c r="V39" i="10"/>
  <c r="V41" i="10" s="1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H41" i="15" s="1"/>
  <c r="G39" i="15"/>
  <c r="F39" i="15"/>
  <c r="E39" i="15"/>
  <c r="D39" i="15"/>
  <c r="C39" i="15"/>
  <c r="AA39" i="16"/>
  <c r="Z39" i="16"/>
  <c r="Y39" i="16"/>
  <c r="Y41" i="16" s="1"/>
  <c r="Y43" i="16" s="1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I41" i="17" s="1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S41" i="20" s="1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AA41" i="21" s="1"/>
  <c r="AA43" i="21" s="1"/>
  <c r="Y39" i="21"/>
  <c r="X39" i="21"/>
  <c r="Z39" i="21" s="1"/>
  <c r="W39" i="21"/>
  <c r="V39" i="21"/>
  <c r="U39" i="21"/>
  <c r="T39" i="21"/>
  <c r="S39" i="21"/>
  <c r="R39" i="21"/>
  <c r="R41" i="21" s="1"/>
  <c r="Q39" i="21"/>
  <c r="P39" i="21"/>
  <c r="O39" i="21"/>
  <c r="N39" i="21"/>
  <c r="M39" i="21"/>
  <c r="L39" i="21"/>
  <c r="K39" i="21"/>
  <c r="J39" i="21"/>
  <c r="J41" i="21" s="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S41" i="22" s="1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AA41" i="23" s="1"/>
  <c r="AA43" i="23" s="1"/>
  <c r="Y39" i="23"/>
  <c r="X39" i="23"/>
  <c r="Z39" i="23" s="1"/>
  <c r="W39" i="23"/>
  <c r="V39" i="23"/>
  <c r="U39" i="23"/>
  <c r="T39" i="23"/>
  <c r="S39" i="23"/>
  <c r="S41" i="23" s="1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V41" i="28" s="1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N41" i="30" s="1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I41" i="31" s="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J41" i="32" s="1"/>
  <c r="I39" i="32"/>
  <c r="H39" i="32"/>
  <c r="G39" i="32"/>
  <c r="F39" i="32"/>
  <c r="E39" i="32"/>
  <c r="D39" i="32"/>
  <c r="C39" i="32"/>
  <c r="AA39" i="1"/>
  <c r="Y39" i="1"/>
  <c r="Y41" i="1" s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I41" i="1" s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R41" i="3" s="1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AA41" i="4" s="1"/>
  <c r="AA43" i="4" s="1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AA41" i="5" s="1"/>
  <c r="AA43" i="5" s="1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J41" i="5" s="1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K41" i="7" s="1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T41" i="8" s="1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T41" i="9" s="1"/>
  <c r="S30" i="9"/>
  <c r="R30" i="9"/>
  <c r="Q30" i="9"/>
  <c r="P30" i="9"/>
  <c r="O30" i="9"/>
  <c r="N30" i="9"/>
  <c r="M30" i="9"/>
  <c r="L30" i="9"/>
  <c r="K30" i="9"/>
  <c r="K41" i="9" s="1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D41" i="10" s="1"/>
  <c r="D43" i="10" s="1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L41" i="11" s="1"/>
  <c r="K30" i="11"/>
  <c r="J30" i="11"/>
  <c r="I30" i="11"/>
  <c r="H30" i="11"/>
  <c r="G30" i="11"/>
  <c r="F30" i="11"/>
  <c r="E30" i="11"/>
  <c r="D30" i="11"/>
  <c r="D41" i="11" s="1"/>
  <c r="D43" i="11" s="1"/>
  <c r="C30" i="11"/>
  <c r="AA30" i="12"/>
  <c r="Y30" i="12"/>
  <c r="X30" i="12"/>
  <c r="Z30" i="12" s="1"/>
  <c r="W30" i="12"/>
  <c r="V30" i="12"/>
  <c r="U30" i="12"/>
  <c r="T30" i="12"/>
  <c r="T41" i="12" s="1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T41" i="13" s="1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N41" i="16" s="1"/>
  <c r="M30" i="16"/>
  <c r="M41" i="16" s="1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N41" i="17" s="1"/>
  <c r="M30" i="17"/>
  <c r="M41" i="17" s="1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N41" i="18" s="1"/>
  <c r="M30" i="18"/>
  <c r="L30" i="18"/>
  <c r="K30" i="18"/>
  <c r="J30" i="18"/>
  <c r="I30" i="18"/>
  <c r="H30" i="18"/>
  <c r="G30" i="18"/>
  <c r="F30" i="18"/>
  <c r="F41" i="18" s="1"/>
  <c r="F43" i="18" s="1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N41" i="19" s="1"/>
  <c r="M30" i="19"/>
  <c r="M41" i="19" s="1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V41" i="20" s="1"/>
  <c r="U30" i="20"/>
  <c r="T30" i="20"/>
  <c r="S30" i="20"/>
  <c r="R30" i="20"/>
  <c r="Q30" i="20"/>
  <c r="P30" i="20"/>
  <c r="O30" i="20"/>
  <c r="N30" i="20"/>
  <c r="M30" i="20"/>
  <c r="M41" i="20" s="1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N41" i="21" s="1"/>
  <c r="M30" i="21"/>
  <c r="M41" i="21" s="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V41" i="22" s="1"/>
  <c r="U30" i="22"/>
  <c r="T30" i="22"/>
  <c r="S30" i="22"/>
  <c r="R30" i="22"/>
  <c r="Q30" i="22"/>
  <c r="P30" i="22"/>
  <c r="O30" i="22"/>
  <c r="N30" i="22"/>
  <c r="M30" i="22"/>
  <c r="M41" i="22" s="1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V41" i="23" s="1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W30" i="24"/>
  <c r="W41" i="24" s="1"/>
  <c r="V30" i="24"/>
  <c r="U30" i="24"/>
  <c r="T30" i="24"/>
  <c r="S30" i="24"/>
  <c r="R30" i="24"/>
  <c r="Q30" i="24"/>
  <c r="P30" i="24"/>
  <c r="O30" i="24"/>
  <c r="N30" i="24"/>
  <c r="N41" i="24" s="1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W41" i="25" s="1"/>
  <c r="V30" i="25"/>
  <c r="U30" i="25"/>
  <c r="T30" i="25"/>
  <c r="S30" i="25"/>
  <c r="R30" i="25"/>
  <c r="Q30" i="25"/>
  <c r="P30" i="25"/>
  <c r="O30" i="25"/>
  <c r="O41" i="25" s="1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F41" i="26" s="1"/>
  <c r="F43" i="26" s="1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I41" i="27" s="1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I41" i="29" s="1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W41" i="32" s="1"/>
  <c r="V30" i="32"/>
  <c r="U30" i="32"/>
  <c r="T30" i="32"/>
  <c r="S30" i="32"/>
  <c r="R30" i="32"/>
  <c r="Q30" i="32"/>
  <c r="P30" i="32"/>
  <c r="O30" i="32"/>
  <c r="O41" i="32" s="1"/>
  <c r="N30" i="32"/>
  <c r="M30" i="32"/>
  <c r="L30" i="32"/>
  <c r="K30" i="32"/>
  <c r="J30" i="32"/>
  <c r="I30" i="32"/>
  <c r="H30" i="32"/>
  <c r="G30" i="32"/>
  <c r="G41" i="32" s="1"/>
  <c r="G43" i="32" s="1"/>
  <c r="H42" i="32" s="1"/>
  <c r="F30" i="32"/>
  <c r="E30" i="32"/>
  <c r="D30" i="32"/>
  <c r="C30" i="32"/>
  <c r="AA30" i="1"/>
  <c r="Y30" i="1"/>
  <c r="X30" i="1"/>
  <c r="Z30" i="1" s="1"/>
  <c r="W30" i="1"/>
  <c r="W41" i="1" s="1"/>
  <c r="V30" i="1"/>
  <c r="U30" i="1"/>
  <c r="T30" i="1"/>
  <c r="S30" i="1"/>
  <c r="R30" i="1"/>
  <c r="Q30" i="1"/>
  <c r="P30" i="1"/>
  <c r="O30" i="1"/>
  <c r="O41" i="1" s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X17" i="2"/>
  <c r="Z17" i="2" s="1"/>
  <c r="W17" i="2"/>
  <c r="W41" i="2" s="1"/>
  <c r="V17" i="2"/>
  <c r="U17" i="2"/>
  <c r="T17" i="2"/>
  <c r="S17" i="2"/>
  <c r="S41" i="2" s="1"/>
  <c r="R17" i="2"/>
  <c r="Q17" i="2"/>
  <c r="P17" i="2"/>
  <c r="P41" i="2" s="1"/>
  <c r="O17" i="2"/>
  <c r="O41" i="2" s="1"/>
  <c r="N17" i="2"/>
  <c r="M17" i="2"/>
  <c r="L17" i="2"/>
  <c r="K17" i="2"/>
  <c r="K41" i="2" s="1"/>
  <c r="J17" i="2"/>
  <c r="I17" i="2"/>
  <c r="H17" i="2"/>
  <c r="H41" i="2" s="1"/>
  <c r="G17" i="2"/>
  <c r="G41" i="2" s="1"/>
  <c r="G43" i="2" s="1"/>
  <c r="H42" i="2" s="1"/>
  <c r="H43" i="2" s="1"/>
  <c r="I42" i="2" s="1"/>
  <c r="F17" i="2"/>
  <c r="E17" i="2"/>
  <c r="D17" i="2"/>
  <c r="C17" i="2"/>
  <c r="C41" i="2" s="1"/>
  <c r="C43" i="2" s="1"/>
  <c r="AA17" i="3"/>
  <c r="Y17" i="3"/>
  <c r="X17" i="3"/>
  <c r="W17" i="3"/>
  <c r="W41" i="3" s="1"/>
  <c r="V17" i="3"/>
  <c r="U17" i="3"/>
  <c r="T17" i="3"/>
  <c r="S17" i="3"/>
  <c r="S41" i="3" s="1"/>
  <c r="R17" i="3"/>
  <c r="Q17" i="3"/>
  <c r="P17" i="3"/>
  <c r="P41" i="3" s="1"/>
  <c r="O17" i="3"/>
  <c r="O41" i="3" s="1"/>
  <c r="N17" i="3"/>
  <c r="N41" i="3" s="1"/>
  <c r="M17" i="3"/>
  <c r="L17" i="3"/>
  <c r="K17" i="3"/>
  <c r="K41" i="3" s="1"/>
  <c r="J17" i="3"/>
  <c r="I17" i="3"/>
  <c r="H17" i="3"/>
  <c r="H41" i="3" s="1"/>
  <c r="G17" i="3"/>
  <c r="G41" i="3" s="1"/>
  <c r="G43" i="3" s="1"/>
  <c r="H42" i="3" s="1"/>
  <c r="H43" i="3" s="1"/>
  <c r="I42" i="3" s="1"/>
  <c r="F17" i="3"/>
  <c r="E17" i="3"/>
  <c r="D17" i="3"/>
  <c r="C17" i="3"/>
  <c r="C41" i="3" s="1"/>
  <c r="C43" i="3" s="1"/>
  <c r="AA17" i="4"/>
  <c r="Y17" i="4"/>
  <c r="X17" i="4"/>
  <c r="W17" i="4"/>
  <c r="W41" i="4" s="1"/>
  <c r="V17" i="4"/>
  <c r="V41" i="4" s="1"/>
  <c r="U17" i="4"/>
  <c r="T17" i="4"/>
  <c r="S17" i="4"/>
  <c r="S41" i="4" s="1"/>
  <c r="R17" i="4"/>
  <c r="Q17" i="4"/>
  <c r="P17" i="4"/>
  <c r="P41" i="4" s="1"/>
  <c r="O17" i="4"/>
  <c r="O41" i="4" s="1"/>
  <c r="N17" i="4"/>
  <c r="M17" i="4"/>
  <c r="L17" i="4"/>
  <c r="K17" i="4"/>
  <c r="K41" i="4" s="1"/>
  <c r="J17" i="4"/>
  <c r="I17" i="4"/>
  <c r="H17" i="4"/>
  <c r="H41" i="4" s="1"/>
  <c r="G17" i="4"/>
  <c r="G41" i="4" s="1"/>
  <c r="G43" i="4" s="1"/>
  <c r="H42" i="4" s="1"/>
  <c r="H43" i="4" s="1"/>
  <c r="I42" i="4" s="1"/>
  <c r="F17" i="4"/>
  <c r="F41" i="4" s="1"/>
  <c r="F43" i="4" s="1"/>
  <c r="E17" i="4"/>
  <c r="D17" i="4"/>
  <c r="C17" i="4"/>
  <c r="C41" i="4" s="1"/>
  <c r="C43" i="4" s="1"/>
  <c r="AA17" i="5"/>
  <c r="Y17" i="5"/>
  <c r="X17" i="5"/>
  <c r="Z17" i="5" s="1"/>
  <c r="W17" i="5"/>
  <c r="W41" i="5" s="1"/>
  <c r="V17" i="5"/>
  <c r="V41" i="5" s="1"/>
  <c r="U17" i="5"/>
  <c r="T17" i="5"/>
  <c r="S17" i="5"/>
  <c r="S41" i="5" s="1"/>
  <c r="R17" i="5"/>
  <c r="Q17" i="5"/>
  <c r="P17" i="5"/>
  <c r="P41" i="5" s="1"/>
  <c r="O17" i="5"/>
  <c r="O41" i="5" s="1"/>
  <c r="N17" i="5"/>
  <c r="M17" i="5"/>
  <c r="L17" i="5"/>
  <c r="K17" i="5"/>
  <c r="K41" i="5" s="1"/>
  <c r="J17" i="5"/>
  <c r="I17" i="5"/>
  <c r="H17" i="5"/>
  <c r="H41" i="5" s="1"/>
  <c r="G17" i="5"/>
  <c r="G41" i="5" s="1"/>
  <c r="G43" i="5" s="1"/>
  <c r="H42" i="5" s="1"/>
  <c r="H43" i="5" s="1"/>
  <c r="I42" i="5" s="1"/>
  <c r="F17" i="5"/>
  <c r="F41" i="5" s="1"/>
  <c r="F43" i="5" s="1"/>
  <c r="E17" i="5"/>
  <c r="D17" i="5"/>
  <c r="C17" i="5"/>
  <c r="C41" i="5" s="1"/>
  <c r="C43" i="5" s="1"/>
  <c r="AA17" i="6"/>
  <c r="Y17" i="6"/>
  <c r="X17" i="6"/>
  <c r="X41" i="6" s="1"/>
  <c r="X43" i="6" s="1"/>
  <c r="W17" i="6"/>
  <c r="W41" i="6" s="1"/>
  <c r="V17" i="6"/>
  <c r="U17" i="6"/>
  <c r="T17" i="6"/>
  <c r="T41" i="6" s="1"/>
  <c r="S17" i="6"/>
  <c r="S41" i="6" s="1"/>
  <c r="R17" i="6"/>
  <c r="Q17" i="6"/>
  <c r="P17" i="6"/>
  <c r="P41" i="6" s="1"/>
  <c r="O17" i="6"/>
  <c r="O41" i="6" s="1"/>
  <c r="N17" i="6"/>
  <c r="M17" i="6"/>
  <c r="L17" i="6"/>
  <c r="K17" i="6"/>
  <c r="K41" i="6" s="1"/>
  <c r="J17" i="6"/>
  <c r="I17" i="6"/>
  <c r="H17" i="6"/>
  <c r="H41" i="6" s="1"/>
  <c r="G17" i="6"/>
  <c r="G41" i="6" s="1"/>
  <c r="G43" i="6" s="1"/>
  <c r="H42" i="6" s="1"/>
  <c r="H43" i="6" s="1"/>
  <c r="I42" i="6" s="1"/>
  <c r="F17" i="6"/>
  <c r="E17" i="6"/>
  <c r="D17" i="6"/>
  <c r="C17" i="6"/>
  <c r="AA17" i="7"/>
  <c r="Y17" i="7"/>
  <c r="Y41" i="7" s="1"/>
  <c r="Y43" i="7" s="1"/>
  <c r="X17" i="7"/>
  <c r="W17" i="7"/>
  <c r="V17" i="7"/>
  <c r="U17" i="7"/>
  <c r="T17" i="7"/>
  <c r="S17" i="7"/>
  <c r="R17" i="7"/>
  <c r="Q17" i="7"/>
  <c r="Q41" i="7" s="1"/>
  <c r="P17" i="7"/>
  <c r="P41" i="7" s="1"/>
  <c r="O17" i="7"/>
  <c r="N17" i="7"/>
  <c r="M17" i="7"/>
  <c r="L17" i="7"/>
  <c r="L41" i="7" s="1"/>
  <c r="K17" i="7"/>
  <c r="J17" i="7"/>
  <c r="I17" i="7"/>
  <c r="I41" i="7" s="1"/>
  <c r="H17" i="7"/>
  <c r="H41" i="7" s="1"/>
  <c r="G17" i="7"/>
  <c r="F17" i="7"/>
  <c r="E17" i="7"/>
  <c r="D17" i="7"/>
  <c r="C17" i="7"/>
  <c r="AA17" i="8"/>
  <c r="Y17" i="8"/>
  <c r="Y41" i="8" s="1"/>
  <c r="Y43" i="8" s="1"/>
  <c r="X17" i="8"/>
  <c r="W17" i="8"/>
  <c r="V17" i="8"/>
  <c r="U17" i="8"/>
  <c r="U41" i="8" s="1"/>
  <c r="T17" i="8"/>
  <c r="S17" i="8"/>
  <c r="R17" i="8"/>
  <c r="R41" i="8" s="1"/>
  <c r="Q17" i="8"/>
  <c r="Q41" i="8" s="1"/>
  <c r="P17" i="8"/>
  <c r="P41" i="8" s="1"/>
  <c r="O17" i="8"/>
  <c r="N17" i="8"/>
  <c r="M17" i="8"/>
  <c r="M41" i="8" s="1"/>
  <c r="L17" i="8"/>
  <c r="K17" i="8"/>
  <c r="J17" i="8"/>
  <c r="J41" i="8" s="1"/>
  <c r="I17" i="8"/>
  <c r="I41" i="8" s="1"/>
  <c r="H17" i="8"/>
  <c r="H41" i="8" s="1"/>
  <c r="G17" i="8"/>
  <c r="F17" i="8"/>
  <c r="E17" i="8"/>
  <c r="D17" i="8"/>
  <c r="C17" i="8"/>
  <c r="AA17" i="9"/>
  <c r="AA41" i="9" s="1"/>
  <c r="AA43" i="9" s="1"/>
  <c r="Y17" i="9"/>
  <c r="Y41" i="9" s="1"/>
  <c r="Y43" i="9" s="1"/>
  <c r="X17" i="9"/>
  <c r="W17" i="9"/>
  <c r="V17" i="9"/>
  <c r="U17" i="9"/>
  <c r="U41" i="9" s="1"/>
  <c r="T17" i="9"/>
  <c r="S17" i="9"/>
  <c r="R17" i="9"/>
  <c r="R41" i="9" s="1"/>
  <c r="Q17" i="9"/>
  <c r="Q41" i="9" s="1"/>
  <c r="P17" i="9"/>
  <c r="P41" i="9" s="1"/>
  <c r="O17" i="9"/>
  <c r="N17" i="9"/>
  <c r="M17" i="9"/>
  <c r="M41" i="9" s="1"/>
  <c r="L17" i="9"/>
  <c r="K17" i="9"/>
  <c r="J17" i="9"/>
  <c r="J41" i="9" s="1"/>
  <c r="I17" i="9"/>
  <c r="H17" i="9"/>
  <c r="G17" i="9"/>
  <c r="F17" i="9"/>
  <c r="E17" i="9"/>
  <c r="E41" i="9" s="1"/>
  <c r="E43" i="9" s="1"/>
  <c r="D17" i="9"/>
  <c r="C17" i="9"/>
  <c r="AA17" i="10"/>
  <c r="AA41" i="10" s="1"/>
  <c r="AA43" i="10" s="1"/>
  <c r="Z17" i="10"/>
  <c r="Y17" i="10"/>
  <c r="Y41" i="10" s="1"/>
  <c r="Y43" i="10" s="1"/>
  <c r="X17" i="10"/>
  <c r="W17" i="10"/>
  <c r="V17" i="10"/>
  <c r="U17" i="10"/>
  <c r="U41" i="10" s="1"/>
  <c r="T17" i="10"/>
  <c r="S17" i="10"/>
  <c r="R17" i="10"/>
  <c r="R41" i="10" s="1"/>
  <c r="Q17" i="10"/>
  <c r="Q41" i="10" s="1"/>
  <c r="P17" i="10"/>
  <c r="P41" i="10" s="1"/>
  <c r="O17" i="10"/>
  <c r="N17" i="10"/>
  <c r="M17" i="10"/>
  <c r="M41" i="10" s="1"/>
  <c r="L17" i="10"/>
  <c r="K17" i="10"/>
  <c r="J17" i="10"/>
  <c r="J41" i="10" s="1"/>
  <c r="I17" i="10"/>
  <c r="I41" i="10" s="1"/>
  <c r="H17" i="10"/>
  <c r="H41" i="10" s="1"/>
  <c r="G17" i="10"/>
  <c r="F17" i="10"/>
  <c r="E17" i="10"/>
  <c r="E41" i="10" s="1"/>
  <c r="E43" i="10" s="1"/>
  <c r="D17" i="10"/>
  <c r="C17" i="10"/>
  <c r="C41" i="10" s="1"/>
  <c r="C43" i="10" s="1"/>
  <c r="AA17" i="11"/>
  <c r="AA41" i="11" s="1"/>
  <c r="AA43" i="11" s="1"/>
  <c r="Y17" i="11"/>
  <c r="X17" i="11"/>
  <c r="Z17" i="11" s="1"/>
  <c r="W17" i="11"/>
  <c r="V17" i="11"/>
  <c r="V41" i="11" s="1"/>
  <c r="U17" i="11"/>
  <c r="U41" i="11" s="1"/>
  <c r="T17" i="11"/>
  <c r="S17" i="11"/>
  <c r="R17" i="11"/>
  <c r="Q17" i="11"/>
  <c r="Q41" i="11" s="1"/>
  <c r="P17" i="11"/>
  <c r="P41" i="11" s="1"/>
  <c r="O17" i="11"/>
  <c r="N17" i="11"/>
  <c r="N41" i="11" s="1"/>
  <c r="M17" i="11"/>
  <c r="L17" i="11"/>
  <c r="K17" i="11"/>
  <c r="J17" i="11"/>
  <c r="J41" i="11" s="1"/>
  <c r="I17" i="11"/>
  <c r="I41" i="11" s="1"/>
  <c r="H17" i="11"/>
  <c r="G17" i="11"/>
  <c r="F17" i="11"/>
  <c r="F41" i="11" s="1"/>
  <c r="F43" i="11" s="1"/>
  <c r="E17" i="11"/>
  <c r="E41" i="11" s="1"/>
  <c r="E43" i="11" s="1"/>
  <c r="D17" i="11"/>
  <c r="C17" i="11"/>
  <c r="AA17" i="12"/>
  <c r="AA41" i="12" s="1"/>
  <c r="AA43" i="12" s="1"/>
  <c r="Y17" i="12"/>
  <c r="Y41" i="12" s="1"/>
  <c r="Y43" i="12" s="1"/>
  <c r="X17" i="12"/>
  <c r="W17" i="12"/>
  <c r="V17" i="12"/>
  <c r="V41" i="12" s="1"/>
  <c r="U17" i="12"/>
  <c r="U41" i="12" s="1"/>
  <c r="T17" i="12"/>
  <c r="S17" i="12"/>
  <c r="R17" i="12"/>
  <c r="R41" i="12" s="1"/>
  <c r="Q17" i="12"/>
  <c r="Q41" i="12" s="1"/>
  <c r="P17" i="12"/>
  <c r="O17" i="12"/>
  <c r="N17" i="12"/>
  <c r="N41" i="12" s="1"/>
  <c r="M17" i="12"/>
  <c r="M41" i="12" s="1"/>
  <c r="L17" i="12"/>
  <c r="K17" i="12"/>
  <c r="J17" i="12"/>
  <c r="J41" i="12" s="1"/>
  <c r="I17" i="12"/>
  <c r="I41" i="12" s="1"/>
  <c r="H17" i="12"/>
  <c r="G17" i="12"/>
  <c r="F17" i="12"/>
  <c r="F41" i="12" s="1"/>
  <c r="F43" i="12" s="1"/>
  <c r="E17" i="12"/>
  <c r="E41" i="12" s="1"/>
  <c r="E43" i="12" s="1"/>
  <c r="D17" i="12"/>
  <c r="C17" i="12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T17" i="13"/>
  <c r="S17" i="13"/>
  <c r="R17" i="13"/>
  <c r="R41" i="13" s="1"/>
  <c r="Q17" i="13"/>
  <c r="Q41" i="13" s="1"/>
  <c r="P17" i="13"/>
  <c r="O17" i="13"/>
  <c r="N17" i="13"/>
  <c r="N41" i="13" s="1"/>
  <c r="M17" i="13"/>
  <c r="M41" i="13" s="1"/>
  <c r="L17" i="13"/>
  <c r="K17" i="13"/>
  <c r="K41" i="13" s="1"/>
  <c r="J17" i="13"/>
  <c r="J41" i="13" s="1"/>
  <c r="I17" i="13"/>
  <c r="I41" i="13" s="1"/>
  <c r="H17" i="13"/>
  <c r="G17" i="13"/>
  <c r="F17" i="13"/>
  <c r="F41" i="13" s="1"/>
  <c r="F43" i="13" s="1"/>
  <c r="E17" i="13"/>
  <c r="E41" i="13" s="1"/>
  <c r="E43" i="13" s="1"/>
  <c r="D17" i="13"/>
  <c r="C17" i="13"/>
  <c r="AA17" i="14"/>
  <c r="AA41" i="14" s="1"/>
  <c r="AA43" i="14" s="1"/>
  <c r="Y17" i="14"/>
  <c r="X17" i="14"/>
  <c r="X41" i="14" s="1"/>
  <c r="X43" i="14" s="1"/>
  <c r="W17" i="14"/>
  <c r="V17" i="14"/>
  <c r="V41" i="14" s="1"/>
  <c r="U17" i="14"/>
  <c r="T17" i="14"/>
  <c r="S17" i="14"/>
  <c r="R17" i="14"/>
  <c r="R41" i="14" s="1"/>
  <c r="Q17" i="14"/>
  <c r="P17" i="14"/>
  <c r="O17" i="14"/>
  <c r="N17" i="14"/>
  <c r="M17" i="14"/>
  <c r="L17" i="14"/>
  <c r="K17" i="14"/>
  <c r="J17" i="14"/>
  <c r="J41" i="14" s="1"/>
  <c r="I17" i="14"/>
  <c r="I41" i="14" s="1"/>
  <c r="H17" i="14"/>
  <c r="G17" i="14"/>
  <c r="F17" i="14"/>
  <c r="F41" i="14" s="1"/>
  <c r="F43" i="14" s="1"/>
  <c r="E17" i="14"/>
  <c r="D17" i="14"/>
  <c r="C17" i="14"/>
  <c r="AA17" i="15"/>
  <c r="AA41" i="15" s="1"/>
  <c r="AA43" i="15" s="1"/>
  <c r="Z17" i="15"/>
  <c r="Y17" i="15"/>
  <c r="Y41" i="15" s="1"/>
  <c r="Y43" i="15" s="1"/>
  <c r="X17" i="15"/>
  <c r="W17" i="15"/>
  <c r="W41" i="15" s="1"/>
  <c r="V17" i="15"/>
  <c r="V41" i="15" s="1"/>
  <c r="U17" i="15"/>
  <c r="T17" i="15"/>
  <c r="S17" i="15"/>
  <c r="S41" i="15" s="1"/>
  <c r="R17" i="15"/>
  <c r="R41" i="15" s="1"/>
  <c r="Q17" i="15"/>
  <c r="Q41" i="15" s="1"/>
  <c r="P17" i="15"/>
  <c r="O17" i="15"/>
  <c r="O41" i="15" s="1"/>
  <c r="N17" i="15"/>
  <c r="N41" i="15" s="1"/>
  <c r="M17" i="15"/>
  <c r="L17" i="15"/>
  <c r="K17" i="15"/>
  <c r="J17" i="15"/>
  <c r="J41" i="15" s="1"/>
  <c r="I17" i="15"/>
  <c r="I41" i="15" s="1"/>
  <c r="H17" i="15"/>
  <c r="G17" i="15"/>
  <c r="F17" i="15"/>
  <c r="F41" i="15" s="1"/>
  <c r="F43" i="15" s="1"/>
  <c r="E17" i="15"/>
  <c r="D17" i="15"/>
  <c r="C17" i="15"/>
  <c r="C41" i="15" s="1"/>
  <c r="C43" i="15" s="1"/>
  <c r="AA17" i="16"/>
  <c r="AA41" i="16" s="1"/>
  <c r="AA43" i="16" s="1"/>
  <c r="Y17" i="16"/>
  <c r="X17" i="16"/>
  <c r="Z17" i="16" s="1"/>
  <c r="W17" i="16"/>
  <c r="W41" i="16" s="1"/>
  <c r="V17" i="16"/>
  <c r="U17" i="16"/>
  <c r="T17" i="16"/>
  <c r="T41" i="16" s="1"/>
  <c r="S17" i="16"/>
  <c r="S41" i="16" s="1"/>
  <c r="R17" i="16"/>
  <c r="Q17" i="16"/>
  <c r="Q41" i="16" s="1"/>
  <c r="P17" i="16"/>
  <c r="O17" i="16"/>
  <c r="O41" i="16" s="1"/>
  <c r="N17" i="16"/>
  <c r="M17" i="16"/>
  <c r="L17" i="16"/>
  <c r="L41" i="16" s="1"/>
  <c r="K17" i="16"/>
  <c r="K41" i="16" s="1"/>
  <c r="J17" i="16"/>
  <c r="J41" i="16" s="1"/>
  <c r="I17" i="16"/>
  <c r="I41" i="16" s="1"/>
  <c r="H17" i="16"/>
  <c r="G17" i="16"/>
  <c r="G41" i="16" s="1"/>
  <c r="G43" i="16" s="1"/>
  <c r="H42" i="16" s="1"/>
  <c r="H43" i="16" s="1"/>
  <c r="I42" i="16" s="1"/>
  <c r="F17" i="16"/>
  <c r="E17" i="16"/>
  <c r="D17" i="16"/>
  <c r="D41" i="16" s="1"/>
  <c r="D43" i="16" s="1"/>
  <c r="C17" i="16"/>
  <c r="C41" i="16" s="1"/>
  <c r="C43" i="16" s="1"/>
  <c r="AA17" i="17"/>
  <c r="AA41" i="17" s="1"/>
  <c r="AA43" i="17" s="1"/>
  <c r="Y17" i="17"/>
  <c r="X17" i="17"/>
  <c r="Z17" i="17" s="1"/>
  <c r="W17" i="17"/>
  <c r="W41" i="17" s="1"/>
  <c r="V17" i="17"/>
  <c r="U17" i="17"/>
  <c r="T17" i="17"/>
  <c r="T41" i="17" s="1"/>
  <c r="S17" i="17"/>
  <c r="R17" i="17"/>
  <c r="R41" i="17" s="1"/>
  <c r="Q17" i="17"/>
  <c r="P17" i="17"/>
  <c r="P41" i="17" s="1"/>
  <c r="O17" i="17"/>
  <c r="O41" i="17" s="1"/>
  <c r="N17" i="17"/>
  <c r="M17" i="17"/>
  <c r="L17" i="17"/>
  <c r="L41" i="17" s="1"/>
  <c r="K17" i="17"/>
  <c r="K41" i="17" s="1"/>
  <c r="J17" i="17"/>
  <c r="J41" i="17" s="1"/>
  <c r="I17" i="17"/>
  <c r="H17" i="17"/>
  <c r="H41" i="17" s="1"/>
  <c r="G17" i="17"/>
  <c r="G41" i="17" s="1"/>
  <c r="G43" i="17" s="1"/>
  <c r="H42" i="17" s="1"/>
  <c r="F17" i="17"/>
  <c r="E17" i="17"/>
  <c r="D17" i="17"/>
  <c r="D41" i="17" s="1"/>
  <c r="D43" i="17" s="1"/>
  <c r="C17" i="17"/>
  <c r="C41" i="17" s="1"/>
  <c r="C43" i="17" s="1"/>
  <c r="AA17" i="18"/>
  <c r="Y17" i="18"/>
  <c r="Y41" i="18" s="1"/>
  <c r="Y43" i="18" s="1"/>
  <c r="X17" i="18"/>
  <c r="W17" i="18"/>
  <c r="W41" i="18" s="1"/>
  <c r="V17" i="18"/>
  <c r="U17" i="18"/>
  <c r="T17" i="18"/>
  <c r="T41" i="18" s="1"/>
  <c r="S17" i="18"/>
  <c r="R17" i="18"/>
  <c r="Q17" i="18"/>
  <c r="Q41" i="18" s="1"/>
  <c r="P17" i="18"/>
  <c r="P41" i="18" s="1"/>
  <c r="O17" i="18"/>
  <c r="O41" i="18" s="1"/>
  <c r="N17" i="18"/>
  <c r="M17" i="18"/>
  <c r="L17" i="18"/>
  <c r="L41" i="18" s="1"/>
  <c r="K17" i="18"/>
  <c r="J17" i="18"/>
  <c r="J41" i="18" s="1"/>
  <c r="I17" i="18"/>
  <c r="I41" i="18" s="1"/>
  <c r="H17" i="18"/>
  <c r="H41" i="18" s="1"/>
  <c r="G17" i="18"/>
  <c r="G41" i="18" s="1"/>
  <c r="G43" i="18" s="1"/>
  <c r="H42" i="18" s="1"/>
  <c r="F17" i="18"/>
  <c r="E17" i="18"/>
  <c r="D17" i="18"/>
  <c r="D41" i="18" s="1"/>
  <c r="D43" i="18" s="1"/>
  <c r="C17" i="18"/>
  <c r="C41" i="18" s="1"/>
  <c r="C43" i="18" s="1"/>
  <c r="AA17" i="19"/>
  <c r="Y17" i="19"/>
  <c r="Y41" i="19" s="1"/>
  <c r="Y43" i="19" s="1"/>
  <c r="X17" i="19"/>
  <c r="Z17" i="19" s="1"/>
  <c r="W17" i="19"/>
  <c r="V17" i="19"/>
  <c r="U17" i="19"/>
  <c r="T17" i="19"/>
  <c r="T41" i="19" s="1"/>
  <c r="S17" i="19"/>
  <c r="R17" i="19"/>
  <c r="Q17" i="19"/>
  <c r="Q41" i="19" s="1"/>
  <c r="P17" i="19"/>
  <c r="P41" i="19" s="1"/>
  <c r="O17" i="19"/>
  <c r="N17" i="19"/>
  <c r="M17" i="19"/>
  <c r="L17" i="19"/>
  <c r="L41" i="19" s="1"/>
  <c r="K17" i="19"/>
  <c r="K41" i="19" s="1"/>
  <c r="J17" i="19"/>
  <c r="I17" i="19"/>
  <c r="I41" i="19" s="1"/>
  <c r="H17" i="19"/>
  <c r="H41" i="19" s="1"/>
  <c r="G17" i="19"/>
  <c r="G41" i="19" s="1"/>
  <c r="G43" i="19" s="1"/>
  <c r="H42" i="19" s="1"/>
  <c r="F17" i="19"/>
  <c r="E17" i="19"/>
  <c r="D17" i="19"/>
  <c r="D41" i="19" s="1"/>
  <c r="D43" i="19" s="1"/>
  <c r="C17" i="19"/>
  <c r="AA17" i="20"/>
  <c r="Y17" i="20"/>
  <c r="Y41" i="20" s="1"/>
  <c r="Y43" i="20" s="1"/>
  <c r="X17" i="20"/>
  <c r="W17" i="20"/>
  <c r="W41" i="20" s="1"/>
  <c r="V17" i="20"/>
  <c r="U17" i="20"/>
  <c r="T17" i="20"/>
  <c r="T41" i="20" s="1"/>
  <c r="S17" i="20"/>
  <c r="R17" i="20"/>
  <c r="Q17" i="20"/>
  <c r="Q41" i="20" s="1"/>
  <c r="P17" i="20"/>
  <c r="P41" i="20" s="1"/>
  <c r="O17" i="20"/>
  <c r="O41" i="20" s="1"/>
  <c r="N17" i="20"/>
  <c r="M17" i="20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F17" i="20"/>
  <c r="E17" i="20"/>
  <c r="D17" i="20"/>
  <c r="D41" i="20" s="1"/>
  <c r="D43" i="20" s="1"/>
  <c r="C17" i="20"/>
  <c r="C41" i="20" s="1"/>
  <c r="C43" i="20" s="1"/>
  <c r="AA17" i="21"/>
  <c r="Y17" i="21"/>
  <c r="Y41" i="21" s="1"/>
  <c r="Y43" i="21" s="1"/>
  <c r="X17" i="21"/>
  <c r="Z17" i="21" s="1"/>
  <c r="W17" i="21"/>
  <c r="W41" i="21" s="1"/>
  <c r="V17" i="21"/>
  <c r="U17" i="21"/>
  <c r="T17" i="21"/>
  <c r="T41" i="21" s="1"/>
  <c r="S17" i="21"/>
  <c r="S41" i="21" s="1"/>
  <c r="R17" i="21"/>
  <c r="Q17" i="21"/>
  <c r="P17" i="21"/>
  <c r="P41" i="21" s="1"/>
  <c r="O17" i="21"/>
  <c r="O41" i="21" s="1"/>
  <c r="N17" i="21"/>
  <c r="M17" i="21"/>
  <c r="L17" i="21"/>
  <c r="L41" i="21" s="1"/>
  <c r="K17" i="21"/>
  <c r="J17" i="21"/>
  <c r="I17" i="21"/>
  <c r="I41" i="21" s="1"/>
  <c r="H17" i="21"/>
  <c r="H41" i="21" s="1"/>
  <c r="G17" i="21"/>
  <c r="G41" i="21" s="1"/>
  <c r="G43" i="21" s="1"/>
  <c r="H42" i="21" s="1"/>
  <c r="F17" i="21"/>
  <c r="E17" i="21"/>
  <c r="D17" i="21"/>
  <c r="D41" i="21" s="1"/>
  <c r="D43" i="21" s="1"/>
  <c r="C17" i="21"/>
  <c r="AA17" i="22"/>
  <c r="Y17" i="22"/>
  <c r="X17" i="22"/>
  <c r="X41" i="22" s="1"/>
  <c r="X43" i="22" s="1"/>
  <c r="W17" i="22"/>
  <c r="W41" i="22" s="1"/>
  <c r="V17" i="22"/>
  <c r="U17" i="22"/>
  <c r="T17" i="22"/>
  <c r="T41" i="22" s="1"/>
  <c r="S17" i="22"/>
  <c r="R17" i="22"/>
  <c r="Q17" i="22"/>
  <c r="Q41" i="22" s="1"/>
  <c r="P17" i="22"/>
  <c r="P41" i="22" s="1"/>
  <c r="O17" i="22"/>
  <c r="O41" i="22" s="1"/>
  <c r="N17" i="22"/>
  <c r="M17" i="22"/>
  <c r="L17" i="22"/>
  <c r="K17" i="22"/>
  <c r="J17" i="22"/>
  <c r="J41" i="22" s="1"/>
  <c r="I17" i="22"/>
  <c r="I41" i="22" s="1"/>
  <c r="H17" i="22"/>
  <c r="H41" i="22" s="1"/>
  <c r="G17" i="22"/>
  <c r="G41" i="22" s="1"/>
  <c r="G43" i="22" s="1"/>
  <c r="H42" i="22" s="1"/>
  <c r="F17" i="22"/>
  <c r="E17" i="22"/>
  <c r="D17" i="22"/>
  <c r="D41" i="22" s="1"/>
  <c r="D43" i="22" s="1"/>
  <c r="C17" i="22"/>
  <c r="C41" i="22" s="1"/>
  <c r="C43" i="22" s="1"/>
  <c r="AA17" i="23"/>
  <c r="Y17" i="23"/>
  <c r="Y41" i="23" s="1"/>
  <c r="Y43" i="23" s="1"/>
  <c r="X17" i="23"/>
  <c r="W17" i="23"/>
  <c r="V17" i="23"/>
  <c r="U17" i="23"/>
  <c r="U41" i="23" s="1"/>
  <c r="T17" i="23"/>
  <c r="T41" i="23" s="1"/>
  <c r="S17" i="23"/>
  <c r="R17" i="23"/>
  <c r="R41" i="23" s="1"/>
  <c r="Q17" i="23"/>
  <c r="Q41" i="23" s="1"/>
  <c r="P17" i="23"/>
  <c r="O17" i="23"/>
  <c r="N17" i="23"/>
  <c r="M17" i="23"/>
  <c r="M41" i="23" s="1"/>
  <c r="L17" i="23"/>
  <c r="K17" i="23"/>
  <c r="J17" i="23"/>
  <c r="J41" i="23" s="1"/>
  <c r="I17" i="23"/>
  <c r="I41" i="23" s="1"/>
  <c r="H17" i="23"/>
  <c r="G17" i="23"/>
  <c r="F17" i="23"/>
  <c r="E17" i="23"/>
  <c r="E41" i="23" s="1"/>
  <c r="E43" i="23" s="1"/>
  <c r="D17" i="23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O17" i="24"/>
  <c r="N17" i="24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G17" i="24"/>
  <c r="F17" i="24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Z17" i="25"/>
  <c r="Y17" i="25"/>
  <c r="Y41" i="25" s="1"/>
  <c r="Y43" i="25" s="1"/>
  <c r="X17" i="25"/>
  <c r="W17" i="25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O17" i="25"/>
  <c r="N17" i="25"/>
  <c r="M17" i="25"/>
  <c r="L17" i="25"/>
  <c r="K17" i="25"/>
  <c r="K41" i="25" s="1"/>
  <c r="J17" i="25"/>
  <c r="J41" i="25" s="1"/>
  <c r="I17" i="25"/>
  <c r="I41" i="25" s="1"/>
  <c r="H17" i="25"/>
  <c r="G17" i="25"/>
  <c r="F17" i="25"/>
  <c r="E17" i="25"/>
  <c r="D17" i="25"/>
  <c r="C17" i="25"/>
  <c r="C41" i="25" s="1"/>
  <c r="C43" i="25" s="1"/>
  <c r="AA17" i="26"/>
  <c r="AA41" i="26" s="1"/>
  <c r="AA43" i="26" s="1"/>
  <c r="Z17" i="26"/>
  <c r="Y17" i="26"/>
  <c r="X17" i="26"/>
  <c r="W17" i="26"/>
  <c r="V17" i="26"/>
  <c r="U17" i="26"/>
  <c r="T17" i="26"/>
  <c r="T41" i="26" s="1"/>
  <c r="S17" i="26"/>
  <c r="S41" i="26" s="1"/>
  <c r="R17" i="26"/>
  <c r="R41" i="26" s="1"/>
  <c r="Q17" i="26"/>
  <c r="P17" i="26"/>
  <c r="O17" i="26"/>
  <c r="N17" i="26"/>
  <c r="M17" i="26"/>
  <c r="M41" i="26" s="1"/>
  <c r="L17" i="26"/>
  <c r="K17" i="26"/>
  <c r="K41" i="26" s="1"/>
  <c r="J17" i="26"/>
  <c r="J41" i="26" s="1"/>
  <c r="I17" i="26"/>
  <c r="I41" i="26" s="1"/>
  <c r="H17" i="26"/>
  <c r="G17" i="26"/>
  <c r="F17" i="26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X17" i="27"/>
  <c r="W17" i="27"/>
  <c r="W41" i="27" s="1"/>
  <c r="V17" i="27"/>
  <c r="U17" i="27"/>
  <c r="U41" i="27" s="1"/>
  <c r="T17" i="27"/>
  <c r="T41" i="27" s="1"/>
  <c r="S17" i="27"/>
  <c r="S41" i="27" s="1"/>
  <c r="R17" i="27"/>
  <c r="R41" i="27" s="1"/>
  <c r="Q17" i="27"/>
  <c r="P17" i="27"/>
  <c r="O17" i="27"/>
  <c r="O41" i="27" s="1"/>
  <c r="N17" i="27"/>
  <c r="N41" i="27" s="1"/>
  <c r="M17" i="27"/>
  <c r="L17" i="27"/>
  <c r="L41" i="27" s="1"/>
  <c r="K17" i="27"/>
  <c r="K41" i="27" s="1"/>
  <c r="J17" i="27"/>
  <c r="J41" i="27" s="1"/>
  <c r="I17" i="27"/>
  <c r="H17" i="27"/>
  <c r="G17" i="27"/>
  <c r="F17" i="27"/>
  <c r="F41" i="27" s="1"/>
  <c r="F43" i="27" s="1"/>
  <c r="E17" i="27"/>
  <c r="D17" i="27"/>
  <c r="D41" i="27" s="1"/>
  <c r="D43" i="27" s="1"/>
  <c r="C17" i="27"/>
  <c r="C41" i="27" s="1"/>
  <c r="C43" i="27" s="1"/>
  <c r="AA17" i="28"/>
  <c r="AA41" i="28" s="1"/>
  <c r="AA43" i="28" s="1"/>
  <c r="Y17" i="28"/>
  <c r="X17" i="28"/>
  <c r="W17" i="28"/>
  <c r="V17" i="28"/>
  <c r="U17" i="28"/>
  <c r="T17" i="28"/>
  <c r="T41" i="28" s="1"/>
  <c r="S17" i="28"/>
  <c r="S41" i="28" s="1"/>
  <c r="R17" i="28"/>
  <c r="R41" i="28" s="1"/>
  <c r="Q17" i="28"/>
  <c r="P17" i="28"/>
  <c r="O17" i="28"/>
  <c r="N17" i="28"/>
  <c r="M17" i="28"/>
  <c r="M41" i="28" s="1"/>
  <c r="L17" i="28"/>
  <c r="L41" i="28" s="1"/>
  <c r="K17" i="28"/>
  <c r="K41" i="28" s="1"/>
  <c r="J17" i="28"/>
  <c r="J41" i="28" s="1"/>
  <c r="I17" i="28"/>
  <c r="H17" i="28"/>
  <c r="G17" i="28"/>
  <c r="F17" i="28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X17" i="29"/>
  <c r="W17" i="29"/>
  <c r="W41" i="29" s="1"/>
  <c r="V17" i="29"/>
  <c r="U17" i="29"/>
  <c r="U41" i="29" s="1"/>
  <c r="T17" i="29"/>
  <c r="T41" i="29" s="1"/>
  <c r="S17" i="29"/>
  <c r="S41" i="29" s="1"/>
  <c r="R17" i="29"/>
  <c r="R41" i="29" s="1"/>
  <c r="Q17" i="29"/>
  <c r="P17" i="29"/>
  <c r="O17" i="29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H17" i="29"/>
  <c r="G17" i="29"/>
  <c r="F17" i="29"/>
  <c r="F41" i="29" s="1"/>
  <c r="F43" i="29" s="1"/>
  <c r="E17" i="29"/>
  <c r="D17" i="29"/>
  <c r="D41" i="29" s="1"/>
  <c r="D43" i="29" s="1"/>
  <c r="C17" i="29"/>
  <c r="C41" i="29" s="1"/>
  <c r="C43" i="29" s="1"/>
  <c r="AA17" i="30"/>
  <c r="AA41" i="30" s="1"/>
  <c r="AA43" i="30" s="1"/>
  <c r="Y17" i="30"/>
  <c r="X17" i="30"/>
  <c r="W17" i="30"/>
  <c r="W41" i="30" s="1"/>
  <c r="V17" i="30"/>
  <c r="U17" i="30"/>
  <c r="T17" i="30"/>
  <c r="T41" i="30" s="1"/>
  <c r="S17" i="30"/>
  <c r="S41" i="30" s="1"/>
  <c r="R17" i="30"/>
  <c r="R41" i="30" s="1"/>
  <c r="Q17" i="30"/>
  <c r="P17" i="30"/>
  <c r="O17" i="30"/>
  <c r="N17" i="30"/>
  <c r="M17" i="30"/>
  <c r="M41" i="30" s="1"/>
  <c r="L17" i="30"/>
  <c r="L41" i="30" s="1"/>
  <c r="K17" i="30"/>
  <c r="K41" i="30" s="1"/>
  <c r="J17" i="30"/>
  <c r="J41" i="30" s="1"/>
  <c r="I17" i="30"/>
  <c r="H17" i="30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X17" i="31"/>
  <c r="W17" i="31"/>
  <c r="V17" i="31"/>
  <c r="U17" i="31"/>
  <c r="U41" i="31" s="1"/>
  <c r="T17" i="31"/>
  <c r="T41" i="31" s="1"/>
  <c r="S17" i="31"/>
  <c r="S41" i="31" s="1"/>
  <c r="R17" i="31"/>
  <c r="R41" i="31" s="1"/>
  <c r="Q17" i="31"/>
  <c r="P17" i="31"/>
  <c r="O17" i="31"/>
  <c r="N17" i="31"/>
  <c r="N41" i="31" s="1"/>
  <c r="M17" i="31"/>
  <c r="M41" i="31" s="1"/>
  <c r="L17" i="31"/>
  <c r="L41" i="31" s="1"/>
  <c r="K17" i="31"/>
  <c r="K41" i="31" s="1"/>
  <c r="J17" i="31"/>
  <c r="I17" i="31"/>
  <c r="H17" i="31"/>
  <c r="G17" i="3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Y17" i="32"/>
  <c r="X17" i="32"/>
  <c r="W17" i="32"/>
  <c r="V17" i="32"/>
  <c r="U17" i="32"/>
  <c r="U41" i="32" s="1"/>
  <c r="T17" i="32"/>
  <c r="T41" i="32" s="1"/>
  <c r="S17" i="32"/>
  <c r="S41" i="32" s="1"/>
  <c r="R17" i="32"/>
  <c r="Q17" i="32"/>
  <c r="P17" i="32"/>
  <c r="O17" i="32"/>
  <c r="N17" i="32"/>
  <c r="M17" i="32"/>
  <c r="M41" i="32" s="1"/>
  <c r="L17" i="32"/>
  <c r="L41" i="32" s="1"/>
  <c r="K17" i="32"/>
  <c r="K41" i="32" s="1"/>
  <c r="J17" i="32"/>
  <c r="I17" i="32"/>
  <c r="H17" i="32"/>
  <c r="G17" i="32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1"/>
  <c r="Y17" i="1"/>
  <c r="X17" i="1"/>
  <c r="W17" i="1"/>
  <c r="V17" i="1"/>
  <c r="U17" i="1"/>
  <c r="U41" i="1" s="1"/>
  <c r="T17" i="1"/>
  <c r="T41" i="1" s="1"/>
  <c r="S17" i="1"/>
  <c r="S41" i="1" s="1"/>
  <c r="R17" i="1"/>
  <c r="Q17" i="1"/>
  <c r="P17" i="1"/>
  <c r="O17" i="1"/>
  <c r="N17" i="1"/>
  <c r="N41" i="1" s="1"/>
  <c r="M17" i="1"/>
  <c r="M41" i="1" s="1"/>
  <c r="L17" i="1"/>
  <c r="L41" i="1" s="1"/>
  <c r="K17" i="1"/>
  <c r="K41" i="1" s="1"/>
  <c r="J17" i="1"/>
  <c r="I17" i="1"/>
  <c r="H17" i="1"/>
  <c r="G17" i="1"/>
  <c r="F17" i="1"/>
  <c r="E17" i="1"/>
  <c r="E41" i="1" s="1"/>
  <c r="E43" i="1" s="1"/>
  <c r="D17" i="1"/>
  <c r="D41" i="1" s="1"/>
  <c r="D43" i="1" s="1"/>
  <c r="C17" i="1"/>
  <c r="C41" i="1" s="1"/>
  <c r="C43" i="1" s="1"/>
  <c r="Y43" i="1" l="1"/>
  <c r="Z41" i="13"/>
  <c r="X43" i="13"/>
  <c r="Z43" i="13" s="1"/>
  <c r="Z17" i="23"/>
  <c r="X41" i="21"/>
  <c r="I43" i="15"/>
  <c r="Z17" i="9"/>
  <c r="X41" i="9"/>
  <c r="Z17" i="8"/>
  <c r="X41" i="8"/>
  <c r="X41" i="7"/>
  <c r="Z17" i="7"/>
  <c r="Z17" i="4"/>
  <c r="X41" i="4"/>
  <c r="Z17" i="3"/>
  <c r="X41" i="3"/>
  <c r="I41" i="32"/>
  <c r="X41" i="17"/>
  <c r="X41" i="2"/>
  <c r="Z17" i="22"/>
  <c r="Y41" i="22"/>
  <c r="I43" i="2"/>
  <c r="Z17" i="14"/>
  <c r="Y41" i="14"/>
  <c r="G41" i="31"/>
  <c r="G43" i="31" s="1"/>
  <c r="H42" i="31" s="1"/>
  <c r="G41" i="28"/>
  <c r="G43" i="28" s="1"/>
  <c r="H42" i="28" s="1"/>
  <c r="H43" i="28" s="1"/>
  <c r="I42" i="28" s="1"/>
  <c r="G41" i="26"/>
  <c r="G43" i="26" s="1"/>
  <c r="H42" i="26" s="1"/>
  <c r="O41" i="26"/>
  <c r="F41" i="25"/>
  <c r="F43" i="25" s="1"/>
  <c r="D41" i="15"/>
  <c r="D43" i="15" s="1"/>
  <c r="L41" i="15"/>
  <c r="K41" i="14"/>
  <c r="S41" i="13"/>
  <c r="K41" i="12"/>
  <c r="K41" i="11"/>
  <c r="AA41" i="8"/>
  <c r="AA43" i="8" s="1"/>
  <c r="H41" i="1"/>
  <c r="X41" i="1"/>
  <c r="X43" i="1" s="1"/>
  <c r="Z43" i="1" s="1"/>
  <c r="H41" i="32"/>
  <c r="H43" i="32" s="1"/>
  <c r="I42" i="32" s="1"/>
  <c r="I43" i="32" s="1"/>
  <c r="Z17" i="32"/>
  <c r="X41" i="32"/>
  <c r="P41" i="31"/>
  <c r="E41" i="21"/>
  <c r="E43" i="21" s="1"/>
  <c r="E41" i="17"/>
  <c r="E43" i="17" s="1"/>
  <c r="X41" i="19"/>
  <c r="F41" i="16"/>
  <c r="F43" i="16" s="1"/>
  <c r="D41" i="6"/>
  <c r="D43" i="6" s="1"/>
  <c r="L41" i="6"/>
  <c r="D41" i="5"/>
  <c r="D43" i="5" s="1"/>
  <c r="L41" i="5"/>
  <c r="T41" i="5"/>
  <c r="T41" i="4"/>
  <c r="D41" i="3"/>
  <c r="D43" i="3" s="1"/>
  <c r="L41" i="3"/>
  <c r="T41" i="3"/>
  <c r="D41" i="2"/>
  <c r="D43" i="2" s="1"/>
  <c r="L41" i="2"/>
  <c r="T41" i="2"/>
  <c r="X41" i="5"/>
  <c r="Z17" i="20"/>
  <c r="X41" i="20"/>
  <c r="X41" i="18"/>
  <c r="Z17" i="18"/>
  <c r="G41" i="1"/>
  <c r="G43" i="1" s="1"/>
  <c r="H42" i="1" s="1"/>
  <c r="H43" i="1" s="1"/>
  <c r="I42" i="1" s="1"/>
  <c r="I43" i="1" s="1"/>
  <c r="K42" i="1" s="1"/>
  <c r="O41" i="30"/>
  <c r="G41" i="29"/>
  <c r="G43" i="29" s="1"/>
  <c r="H42" i="29" s="1"/>
  <c r="O41" i="28"/>
  <c r="G41" i="27"/>
  <c r="G43" i="27" s="1"/>
  <c r="H42" i="27" s="1"/>
  <c r="W41" i="26"/>
  <c r="N41" i="25"/>
  <c r="T41" i="15"/>
  <c r="C41" i="14"/>
  <c r="C43" i="14" s="1"/>
  <c r="S41" i="14"/>
  <c r="C41" i="13"/>
  <c r="C43" i="13" s="1"/>
  <c r="C41" i="12"/>
  <c r="C43" i="12" s="1"/>
  <c r="S41" i="12"/>
  <c r="C41" i="11"/>
  <c r="C43" i="11" s="1"/>
  <c r="S41" i="11"/>
  <c r="K41" i="10"/>
  <c r="S41" i="10"/>
  <c r="J41" i="7"/>
  <c r="P41" i="1"/>
  <c r="P41" i="32"/>
  <c r="H41" i="31"/>
  <c r="X41" i="31"/>
  <c r="Z17" i="31"/>
  <c r="E41" i="19"/>
  <c r="E43" i="19" s="1"/>
  <c r="H41" i="24"/>
  <c r="P41" i="24"/>
  <c r="Z17" i="24"/>
  <c r="X41" i="24"/>
  <c r="H41" i="23"/>
  <c r="P41" i="23"/>
  <c r="X41" i="23"/>
  <c r="H43" i="22"/>
  <c r="I42" i="22" s="1"/>
  <c r="I43" i="22" s="1"/>
  <c r="H43" i="21"/>
  <c r="I42" i="21" s="1"/>
  <c r="I43" i="21" s="1"/>
  <c r="J43" i="21" s="1"/>
  <c r="H43" i="20"/>
  <c r="I42" i="20" s="1"/>
  <c r="I43" i="20" s="1"/>
  <c r="H43" i="19"/>
  <c r="I42" i="19" s="1"/>
  <c r="I43" i="19" s="1"/>
  <c r="H43" i="17"/>
  <c r="I42" i="17" s="1"/>
  <c r="I43" i="17" s="1"/>
  <c r="J43" i="17" s="1"/>
  <c r="I43" i="16"/>
  <c r="F41" i="10"/>
  <c r="F43" i="10" s="1"/>
  <c r="N41" i="10"/>
  <c r="E41" i="7"/>
  <c r="E43" i="7" s="1"/>
  <c r="M41" i="7"/>
  <c r="Z30" i="5"/>
  <c r="Z30" i="3"/>
  <c r="R41" i="7"/>
  <c r="I41" i="6"/>
  <c r="I43" i="6" s="1"/>
  <c r="Q41" i="6"/>
  <c r="Z17" i="6"/>
  <c r="Y41" i="6"/>
  <c r="I41" i="5"/>
  <c r="I43" i="5" s="1"/>
  <c r="Q41" i="5"/>
  <c r="Y41" i="5"/>
  <c r="Y43" i="5" s="1"/>
  <c r="I41" i="4"/>
  <c r="I43" i="4" s="1"/>
  <c r="Q41" i="4"/>
  <c r="Y41" i="4"/>
  <c r="Y43" i="4" s="1"/>
  <c r="I41" i="3"/>
  <c r="I43" i="3" s="1"/>
  <c r="Q41" i="3"/>
  <c r="Y41" i="3"/>
  <c r="Y43" i="3" s="1"/>
  <c r="I41" i="2"/>
  <c r="Q41" i="2"/>
  <c r="Y41" i="2"/>
  <c r="Y43" i="2" s="1"/>
  <c r="Q41" i="1"/>
  <c r="Z17" i="1"/>
  <c r="Q41" i="32"/>
  <c r="Y41" i="32"/>
  <c r="Y43" i="32" s="1"/>
  <c r="Q41" i="31"/>
  <c r="Y41" i="31"/>
  <c r="Y43" i="31" s="1"/>
  <c r="H41" i="30"/>
  <c r="H43" i="30" s="1"/>
  <c r="I42" i="30" s="1"/>
  <c r="I43" i="30" s="1"/>
  <c r="P41" i="30"/>
  <c r="Z17" i="30"/>
  <c r="X41" i="30"/>
  <c r="X43" i="30" s="1"/>
  <c r="H41" i="29"/>
  <c r="P41" i="29"/>
  <c r="Z17" i="29"/>
  <c r="X41" i="29"/>
  <c r="H41" i="28"/>
  <c r="P41" i="28"/>
  <c r="Z17" i="28"/>
  <c r="X41" i="28"/>
  <c r="X43" i="28" s="1"/>
  <c r="H41" i="27"/>
  <c r="P41" i="27"/>
  <c r="Z17" i="27"/>
  <c r="X41" i="27"/>
  <c r="H41" i="26"/>
  <c r="P41" i="26"/>
  <c r="X41" i="26"/>
  <c r="G41" i="25"/>
  <c r="G43" i="25" s="1"/>
  <c r="H42" i="25" s="1"/>
  <c r="H43" i="25" s="1"/>
  <c r="I42" i="25" s="1"/>
  <c r="I43" i="25" s="1"/>
  <c r="J43" i="25" s="1"/>
  <c r="F41" i="24"/>
  <c r="F43" i="24" s="1"/>
  <c r="V41" i="24"/>
  <c r="F41" i="23"/>
  <c r="F43" i="23" s="1"/>
  <c r="N41" i="23"/>
  <c r="E41" i="22"/>
  <c r="E43" i="22" s="1"/>
  <c r="U41" i="22"/>
  <c r="U41" i="21"/>
  <c r="E41" i="20"/>
  <c r="E43" i="20" s="1"/>
  <c r="U41" i="20"/>
  <c r="U41" i="19"/>
  <c r="E41" i="18"/>
  <c r="E43" i="18" s="1"/>
  <c r="M41" i="18"/>
  <c r="U41" i="18"/>
  <c r="U41" i="17"/>
  <c r="E41" i="16"/>
  <c r="E43" i="16" s="1"/>
  <c r="U41" i="16"/>
  <c r="E41" i="15"/>
  <c r="E43" i="15" s="1"/>
  <c r="D41" i="14"/>
  <c r="D43" i="14" s="1"/>
  <c r="L41" i="14"/>
  <c r="T41" i="14"/>
  <c r="L41" i="13"/>
  <c r="L41" i="10"/>
  <c r="C41" i="7"/>
  <c r="C43" i="7" s="1"/>
  <c r="AA41" i="7"/>
  <c r="AA43" i="7" s="1"/>
  <c r="R41" i="6"/>
  <c r="J41" i="4"/>
  <c r="J41" i="3"/>
  <c r="J41" i="2"/>
  <c r="AA41" i="2"/>
  <c r="AA43" i="2" s="1"/>
  <c r="J41" i="1"/>
  <c r="R41" i="1"/>
  <c r="AA41" i="1"/>
  <c r="AA43" i="1" s="1"/>
  <c r="R41" i="32"/>
  <c r="I41" i="30"/>
  <c r="Q41" i="30"/>
  <c r="Y41" i="30"/>
  <c r="Q41" i="29"/>
  <c r="I41" i="28"/>
  <c r="Q41" i="28"/>
  <c r="Y41" i="28"/>
  <c r="Q41" i="27"/>
  <c r="H41" i="25"/>
  <c r="P41" i="25"/>
  <c r="X41" i="25"/>
  <c r="G41" i="24"/>
  <c r="G43" i="24" s="1"/>
  <c r="H42" i="24" s="1"/>
  <c r="O41" i="24"/>
  <c r="G41" i="23"/>
  <c r="G43" i="23" s="1"/>
  <c r="H42" i="23" s="1"/>
  <c r="H43" i="23" s="1"/>
  <c r="I42" i="23" s="1"/>
  <c r="I43" i="23" s="1"/>
  <c r="O41" i="23"/>
  <c r="W41" i="23"/>
  <c r="F41" i="22"/>
  <c r="F43" i="22" s="1"/>
  <c r="N41" i="22"/>
  <c r="F41" i="21"/>
  <c r="F43" i="21" s="1"/>
  <c r="V41" i="21"/>
  <c r="F41" i="20"/>
  <c r="F43" i="20" s="1"/>
  <c r="N41" i="20"/>
  <c r="F41" i="19"/>
  <c r="F43" i="19" s="1"/>
  <c r="V41" i="19"/>
  <c r="V41" i="18"/>
  <c r="V41" i="17"/>
  <c r="V41" i="16"/>
  <c r="D41" i="9"/>
  <c r="D43" i="9" s="1"/>
  <c r="L41" i="9"/>
  <c r="D41" i="8"/>
  <c r="D43" i="8" s="1"/>
  <c r="L41" i="8"/>
  <c r="O41" i="19"/>
  <c r="W41" i="19"/>
  <c r="H43" i="18"/>
  <c r="I42" i="18" s="1"/>
  <c r="I43" i="18" s="1"/>
  <c r="K42" i="18" s="1"/>
  <c r="F41" i="17"/>
  <c r="F43" i="17" s="1"/>
  <c r="M41" i="15"/>
  <c r="U41" i="15"/>
  <c r="D41" i="13"/>
  <c r="D43" i="13" s="1"/>
  <c r="D41" i="12"/>
  <c r="D43" i="12" s="1"/>
  <c r="L41" i="12"/>
  <c r="T41" i="11"/>
  <c r="T41" i="10"/>
  <c r="C41" i="9"/>
  <c r="C43" i="9" s="1"/>
  <c r="S41" i="9"/>
  <c r="C41" i="8"/>
  <c r="C43" i="8" s="1"/>
  <c r="K41" i="8"/>
  <c r="S41" i="8"/>
  <c r="S41" i="7"/>
  <c r="AA41" i="6"/>
  <c r="AA43" i="6" s="1"/>
  <c r="R41" i="5"/>
  <c r="R41" i="4"/>
  <c r="AA41" i="3"/>
  <c r="AA43" i="3" s="1"/>
  <c r="R41" i="2"/>
  <c r="Z30" i="24"/>
  <c r="Z41" i="10"/>
  <c r="X43" i="10"/>
  <c r="Z43" i="10" s="1"/>
  <c r="R41" i="22"/>
  <c r="AA41" i="22"/>
  <c r="AA43" i="22" s="1"/>
  <c r="J41" i="19"/>
  <c r="R41" i="19"/>
  <c r="Q41" i="17"/>
  <c r="Y41" i="17"/>
  <c r="Y43" i="17" s="1"/>
  <c r="X41" i="15"/>
  <c r="G41" i="14"/>
  <c r="G43" i="14" s="1"/>
  <c r="H42" i="14" s="1"/>
  <c r="H43" i="14" s="1"/>
  <c r="I42" i="14" s="1"/>
  <c r="I43" i="14" s="1"/>
  <c r="J43" i="14" s="1"/>
  <c r="O41" i="14"/>
  <c r="W41" i="14"/>
  <c r="G41" i="13"/>
  <c r="G43" i="13" s="1"/>
  <c r="H42" i="13" s="1"/>
  <c r="H43" i="13" s="1"/>
  <c r="I42" i="13" s="1"/>
  <c r="I43" i="13" s="1"/>
  <c r="O41" i="13"/>
  <c r="W41" i="13"/>
  <c r="G41" i="12"/>
  <c r="G43" i="12" s="1"/>
  <c r="H42" i="12" s="1"/>
  <c r="H43" i="12" s="1"/>
  <c r="I42" i="12" s="1"/>
  <c r="I43" i="12" s="1"/>
  <c r="O41" i="12"/>
  <c r="W41" i="12"/>
  <c r="G41" i="11"/>
  <c r="G43" i="11" s="1"/>
  <c r="H42" i="11" s="1"/>
  <c r="O41" i="11"/>
  <c r="W41" i="11"/>
  <c r="G41" i="10"/>
  <c r="G43" i="10" s="1"/>
  <c r="H42" i="10" s="1"/>
  <c r="H43" i="10" s="1"/>
  <c r="I42" i="10" s="1"/>
  <c r="I43" i="10" s="1"/>
  <c r="O41" i="10"/>
  <c r="W41" i="10"/>
  <c r="N41" i="9"/>
  <c r="N41" i="8"/>
  <c r="V41" i="8"/>
  <c r="F41" i="7"/>
  <c r="F43" i="7" s="1"/>
  <c r="N41" i="7"/>
  <c r="V41" i="7"/>
  <c r="E41" i="6"/>
  <c r="E43" i="6" s="1"/>
  <c r="M41" i="6"/>
  <c r="U41" i="6"/>
  <c r="E41" i="5"/>
  <c r="E43" i="5" s="1"/>
  <c r="M41" i="5"/>
  <c r="U41" i="5"/>
  <c r="E41" i="4"/>
  <c r="E43" i="4" s="1"/>
  <c r="M41" i="4"/>
  <c r="O41" i="31"/>
  <c r="W41" i="31"/>
  <c r="V41" i="29"/>
  <c r="F41" i="28"/>
  <c r="F43" i="28" s="1"/>
  <c r="N41" i="26"/>
  <c r="V41" i="26"/>
  <c r="C41" i="21"/>
  <c r="C43" i="21" s="1"/>
  <c r="K41" i="21"/>
  <c r="S41" i="19"/>
  <c r="H41" i="14"/>
  <c r="P41" i="14"/>
  <c r="P41" i="13"/>
  <c r="Z17" i="13"/>
  <c r="Z17" i="12"/>
  <c r="X41" i="12"/>
  <c r="H41" i="11"/>
  <c r="G41" i="9"/>
  <c r="G43" i="9" s="1"/>
  <c r="H42" i="9" s="1"/>
  <c r="H43" i="9" s="1"/>
  <c r="I42" i="9" s="1"/>
  <c r="I43" i="9" s="1"/>
  <c r="K42" i="9" s="1"/>
  <c r="O41" i="9"/>
  <c r="W41" i="9"/>
  <c r="G41" i="8"/>
  <c r="G43" i="8" s="1"/>
  <c r="H42" i="8" s="1"/>
  <c r="H43" i="8" s="1"/>
  <c r="I42" i="8" s="1"/>
  <c r="I43" i="8" s="1"/>
  <c r="O41" i="8"/>
  <c r="W41" i="8"/>
  <c r="Z30" i="14"/>
  <c r="X41" i="16"/>
  <c r="X41" i="11"/>
  <c r="U41" i="4"/>
  <c r="E41" i="3"/>
  <c r="E43" i="3" s="1"/>
  <c r="M41" i="3"/>
  <c r="U41" i="3"/>
  <c r="E41" i="2"/>
  <c r="E43" i="2" s="1"/>
  <c r="M41" i="2"/>
  <c r="U41" i="2"/>
  <c r="V41" i="2"/>
  <c r="J43" i="16"/>
  <c r="K42" i="16"/>
  <c r="K43" i="16" s="1"/>
  <c r="L42" i="16" s="1"/>
  <c r="L43" i="16" s="1"/>
  <c r="M42" i="16" s="1"/>
  <c r="M43" i="16" s="1"/>
  <c r="J43" i="19"/>
  <c r="K42" i="19"/>
  <c r="J43" i="12"/>
  <c r="K42" i="12"/>
  <c r="K42" i="21"/>
  <c r="J43" i="18"/>
  <c r="J43" i="23"/>
  <c r="K42" i="23"/>
  <c r="J43" i="20"/>
  <c r="K42" i="20"/>
  <c r="J43" i="13"/>
  <c r="K42" i="13"/>
  <c r="J43" i="1"/>
  <c r="K42" i="22"/>
  <c r="J43" i="22"/>
  <c r="J43" i="15"/>
  <c r="K42" i="15"/>
  <c r="J43" i="2"/>
  <c r="K42" i="2"/>
  <c r="J43" i="9"/>
  <c r="J43" i="10"/>
  <c r="K42" i="10"/>
  <c r="J43" i="7"/>
  <c r="K42" i="7"/>
  <c r="K42" i="17"/>
  <c r="K42" i="6" l="1"/>
  <c r="J43" i="6"/>
  <c r="J43" i="5"/>
  <c r="K42" i="5"/>
  <c r="K42" i="32"/>
  <c r="J43" i="32"/>
  <c r="K42" i="3"/>
  <c r="N42" i="3" s="1"/>
  <c r="J43" i="3"/>
  <c r="K42" i="4"/>
  <c r="J43" i="4"/>
  <c r="J43" i="30"/>
  <c r="K42" i="30"/>
  <c r="K43" i="30" s="1"/>
  <c r="L42" i="30" s="1"/>
  <c r="L43" i="30" s="1"/>
  <c r="M42" i="30" s="1"/>
  <c r="M43" i="30" s="1"/>
  <c r="J43" i="8"/>
  <c r="K42" i="8"/>
  <c r="N42" i="8" s="1"/>
  <c r="X43" i="23"/>
  <c r="Z43" i="23" s="1"/>
  <c r="Z41" i="23"/>
  <c r="X43" i="15"/>
  <c r="Z43" i="15" s="1"/>
  <c r="Z41" i="15"/>
  <c r="Z41" i="26"/>
  <c r="X43" i="26"/>
  <c r="Z43" i="26" s="1"/>
  <c r="H43" i="27"/>
  <c r="I42" i="27" s="1"/>
  <c r="I43" i="27" s="1"/>
  <c r="Z41" i="18"/>
  <c r="X43" i="18"/>
  <c r="Z43" i="18" s="1"/>
  <c r="Z41" i="11"/>
  <c r="X43" i="11"/>
  <c r="Z43" i="11" s="1"/>
  <c r="Z41" i="24"/>
  <c r="X43" i="24"/>
  <c r="Z43" i="24" s="1"/>
  <c r="Z41" i="20"/>
  <c r="X43" i="20"/>
  <c r="Z43" i="20" s="1"/>
  <c r="Z41" i="19"/>
  <c r="X43" i="19"/>
  <c r="Z43" i="19" s="1"/>
  <c r="Z41" i="4"/>
  <c r="X43" i="4"/>
  <c r="Z43" i="4" s="1"/>
  <c r="X43" i="16"/>
  <c r="Z43" i="16" s="1"/>
  <c r="Z41" i="16"/>
  <c r="H43" i="24"/>
  <c r="I42" i="24" s="1"/>
  <c r="I43" i="24" s="1"/>
  <c r="H43" i="29"/>
  <c r="I42" i="29" s="1"/>
  <c r="I43" i="29" s="1"/>
  <c r="Z41" i="22"/>
  <c r="Y43" i="22"/>
  <c r="Z43" i="22" s="1"/>
  <c r="Z41" i="14"/>
  <c r="Y43" i="14"/>
  <c r="Z43" i="14" s="1"/>
  <c r="X43" i="8"/>
  <c r="Z43" i="8" s="1"/>
  <c r="Z41" i="8"/>
  <c r="K42" i="14"/>
  <c r="N42" i="14" s="1"/>
  <c r="Z41" i="28"/>
  <c r="Y43" i="28"/>
  <c r="Z43" i="28" s="1"/>
  <c r="Z41" i="31"/>
  <c r="X43" i="31"/>
  <c r="Z43" i="31" s="1"/>
  <c r="Z41" i="3"/>
  <c r="X43" i="3"/>
  <c r="Z43" i="3" s="1"/>
  <c r="Z41" i="9"/>
  <c r="X43" i="9"/>
  <c r="Z43" i="9" s="1"/>
  <c r="N42" i="16"/>
  <c r="K42" i="25"/>
  <c r="K43" i="25" s="1"/>
  <c r="L42" i="25" s="1"/>
  <c r="L43" i="25" s="1"/>
  <c r="M42" i="25" s="1"/>
  <c r="M43" i="25" s="1"/>
  <c r="Z41" i="12"/>
  <c r="X43" i="12"/>
  <c r="Z43" i="12" s="1"/>
  <c r="Z41" i="25"/>
  <c r="X43" i="25"/>
  <c r="Z43" i="25" s="1"/>
  <c r="Z41" i="30"/>
  <c r="Y43" i="30"/>
  <c r="Z43" i="30" s="1"/>
  <c r="Z41" i="27"/>
  <c r="X43" i="27"/>
  <c r="Z43" i="27" s="1"/>
  <c r="Z41" i="29"/>
  <c r="X43" i="29"/>
  <c r="Z43" i="29" s="1"/>
  <c r="Z41" i="5"/>
  <c r="X43" i="5"/>
  <c r="Z43" i="5" s="1"/>
  <c r="H43" i="26"/>
  <c r="I42" i="26" s="1"/>
  <c r="I43" i="26" s="1"/>
  <c r="Z41" i="21"/>
  <c r="X43" i="21"/>
  <c r="Z43" i="21" s="1"/>
  <c r="Z41" i="1"/>
  <c r="I43" i="28"/>
  <c r="Z41" i="2"/>
  <c r="X43" i="2"/>
  <c r="Z43" i="2" s="1"/>
  <c r="H43" i="11"/>
  <c r="I42" i="11" s="1"/>
  <c r="I43" i="11" s="1"/>
  <c r="Z41" i="6"/>
  <c r="Y43" i="6"/>
  <c r="Z43" i="6" s="1"/>
  <c r="Z41" i="32"/>
  <c r="X43" i="32"/>
  <c r="Z43" i="32" s="1"/>
  <c r="H43" i="31"/>
  <c r="I42" i="31" s="1"/>
  <c r="I43" i="31" s="1"/>
  <c r="Z41" i="17"/>
  <c r="X43" i="17"/>
  <c r="Z43" i="17" s="1"/>
  <c r="X43" i="7"/>
  <c r="Z43" i="7" s="1"/>
  <c r="Z41" i="7"/>
  <c r="K43" i="1"/>
  <c r="L42" i="1" s="1"/>
  <c r="L43" i="1" s="1"/>
  <c r="M42" i="1" s="1"/>
  <c r="M43" i="1" s="1"/>
  <c r="N42" i="1"/>
  <c r="N42" i="13"/>
  <c r="K43" i="13"/>
  <c r="L42" i="13" s="1"/>
  <c r="L43" i="13" s="1"/>
  <c r="M42" i="13" s="1"/>
  <c r="M43" i="13" s="1"/>
  <c r="N43" i="16"/>
  <c r="O42" i="16"/>
  <c r="N42" i="7"/>
  <c r="K43" i="7"/>
  <c r="L42" i="7" s="1"/>
  <c r="L43" i="7" s="1"/>
  <c r="M42" i="7" s="1"/>
  <c r="M43" i="7" s="1"/>
  <c r="K43" i="22"/>
  <c r="L42" i="22" s="1"/>
  <c r="L43" i="22" s="1"/>
  <c r="M42" i="22" s="1"/>
  <c r="M43" i="22" s="1"/>
  <c r="N42" i="22"/>
  <c r="N42" i="10"/>
  <c r="K43" i="10"/>
  <c r="L42" i="10" s="1"/>
  <c r="L43" i="10" s="1"/>
  <c r="M42" i="10" s="1"/>
  <c r="M43" i="10" s="1"/>
  <c r="N42" i="2"/>
  <c r="K43" i="2"/>
  <c r="L42" i="2" s="1"/>
  <c r="L43" i="2" s="1"/>
  <c r="M42" i="2" s="1"/>
  <c r="M43" i="2" s="1"/>
  <c r="K43" i="23"/>
  <c r="L42" i="23" s="1"/>
  <c r="L43" i="23" s="1"/>
  <c r="M42" i="23" s="1"/>
  <c r="M43" i="23" s="1"/>
  <c r="N42" i="23"/>
  <c r="N42" i="12"/>
  <c r="K43" i="12"/>
  <c r="L42" i="12" s="1"/>
  <c r="L43" i="12" s="1"/>
  <c r="M42" i="12" s="1"/>
  <c r="M43" i="12" s="1"/>
  <c r="K43" i="20"/>
  <c r="L42" i="20" s="1"/>
  <c r="L43" i="20" s="1"/>
  <c r="M42" i="20" s="1"/>
  <c r="M43" i="20" s="1"/>
  <c r="N42" i="20"/>
  <c r="K43" i="21"/>
  <c r="L42" i="21" s="1"/>
  <c r="L43" i="21" s="1"/>
  <c r="M42" i="21" s="1"/>
  <c r="M43" i="21" s="1"/>
  <c r="N42" i="21"/>
  <c r="K43" i="19"/>
  <c r="L42" i="19" s="1"/>
  <c r="L43" i="19" s="1"/>
  <c r="M42" i="19" s="1"/>
  <c r="M43" i="19" s="1"/>
  <c r="N42" i="19"/>
  <c r="N42" i="5"/>
  <c r="K43" i="5"/>
  <c r="L42" i="5" s="1"/>
  <c r="L43" i="5" s="1"/>
  <c r="M42" i="5" s="1"/>
  <c r="M43" i="5" s="1"/>
  <c r="N42" i="9"/>
  <c r="K43" i="9"/>
  <c r="L42" i="9" s="1"/>
  <c r="L43" i="9" s="1"/>
  <c r="M42" i="9" s="1"/>
  <c r="M43" i="9" s="1"/>
  <c r="N42" i="15"/>
  <c r="K43" i="15"/>
  <c r="L42" i="15" s="1"/>
  <c r="L43" i="15" s="1"/>
  <c r="M42" i="15" s="1"/>
  <c r="M43" i="15" s="1"/>
  <c r="K43" i="18"/>
  <c r="L42" i="18" s="1"/>
  <c r="L43" i="18" s="1"/>
  <c r="M42" i="18" s="1"/>
  <c r="M43" i="18" s="1"/>
  <c r="N42" i="18"/>
  <c r="K43" i="32"/>
  <c r="L42" i="32" s="1"/>
  <c r="L43" i="32" s="1"/>
  <c r="M42" i="32" s="1"/>
  <c r="M43" i="32" s="1"/>
  <c r="N42" i="32"/>
  <c r="N42" i="30"/>
  <c r="N42" i="17"/>
  <c r="K43" i="17"/>
  <c r="L42" i="17" s="1"/>
  <c r="L43" i="17" s="1"/>
  <c r="M42" i="17" s="1"/>
  <c r="M43" i="17" s="1"/>
  <c r="K42" i="29" l="1"/>
  <c r="J43" i="29"/>
  <c r="K43" i="3"/>
  <c r="L42" i="3" s="1"/>
  <c r="L43" i="3" s="1"/>
  <c r="M42" i="3" s="1"/>
  <c r="M43" i="3" s="1"/>
  <c r="J43" i="24"/>
  <c r="K42" i="24"/>
  <c r="J43" i="11"/>
  <c r="K42" i="11"/>
  <c r="K43" i="14"/>
  <c r="L42" i="14" s="1"/>
  <c r="L43" i="14" s="1"/>
  <c r="M42" i="14" s="1"/>
  <c r="M43" i="14" s="1"/>
  <c r="N43" i="14" s="1"/>
  <c r="N42" i="25"/>
  <c r="J43" i="27"/>
  <c r="K42" i="27"/>
  <c r="K42" i="26"/>
  <c r="J43" i="26"/>
  <c r="K42" i="31"/>
  <c r="J43" i="31"/>
  <c r="J43" i="28"/>
  <c r="K42" i="28"/>
  <c r="K43" i="4"/>
  <c r="L42" i="4" s="1"/>
  <c r="L43" i="4" s="1"/>
  <c r="M42" i="4" s="1"/>
  <c r="M43" i="4" s="1"/>
  <c r="N42" i="4"/>
  <c r="N42" i="6"/>
  <c r="K43" i="6"/>
  <c r="L42" i="6" s="1"/>
  <c r="L43" i="6" s="1"/>
  <c r="M42" i="6" s="1"/>
  <c r="M43" i="6" s="1"/>
  <c r="K43" i="8"/>
  <c r="L42" i="8" s="1"/>
  <c r="L43" i="8" s="1"/>
  <c r="M42" i="8" s="1"/>
  <c r="M43" i="8" s="1"/>
  <c r="N43" i="17"/>
  <c r="O42" i="17"/>
  <c r="N43" i="23"/>
  <c r="O42" i="23"/>
  <c r="O42" i="14"/>
  <c r="N43" i="20"/>
  <c r="O42" i="20"/>
  <c r="O42" i="10"/>
  <c r="N43" i="10"/>
  <c r="N43" i="19"/>
  <c r="O42" i="19"/>
  <c r="N43" i="5"/>
  <c r="O42" i="5"/>
  <c r="O42" i="2"/>
  <c r="N43" i="2"/>
  <c r="N43" i="25"/>
  <c r="O42" i="25"/>
  <c r="N43" i="15"/>
  <c r="O42" i="15"/>
  <c r="N43" i="7"/>
  <c r="O42" i="7"/>
  <c r="N43" i="30"/>
  <c r="O42" i="30"/>
  <c r="O42" i="9"/>
  <c r="N43" i="9"/>
  <c r="N43" i="12"/>
  <c r="O42" i="12"/>
  <c r="O42" i="3"/>
  <c r="N43" i="3"/>
  <c r="O43" i="16"/>
  <c r="P42" i="16" s="1"/>
  <c r="P43" i="16" s="1"/>
  <c r="Q42" i="16" s="1"/>
  <c r="Q43" i="16" s="1"/>
  <c r="R42" i="16"/>
  <c r="N43" i="13"/>
  <c r="O42" i="13"/>
  <c r="N43" i="32"/>
  <c r="O42" i="32"/>
  <c r="N43" i="18"/>
  <c r="O42" i="18"/>
  <c r="N43" i="21"/>
  <c r="O42" i="21"/>
  <c r="N43" i="22"/>
  <c r="O42" i="22"/>
  <c r="N43" i="1"/>
  <c r="O42" i="1"/>
  <c r="N42" i="11" l="1"/>
  <c r="K43" i="11"/>
  <c r="L42" i="11" s="1"/>
  <c r="L43" i="11" s="1"/>
  <c r="M42" i="11" s="1"/>
  <c r="M43" i="11" s="1"/>
  <c r="O42" i="8"/>
  <c r="N43" i="8"/>
  <c r="K43" i="31"/>
  <c r="L42" i="31" s="1"/>
  <c r="L43" i="31" s="1"/>
  <c r="M42" i="31" s="1"/>
  <c r="M43" i="31" s="1"/>
  <c r="N42" i="31"/>
  <c r="N43" i="6"/>
  <c r="O42" i="6"/>
  <c r="K43" i="24"/>
  <c r="L42" i="24" s="1"/>
  <c r="L43" i="24" s="1"/>
  <c r="M42" i="24" s="1"/>
  <c r="M43" i="24" s="1"/>
  <c r="N42" i="24"/>
  <c r="K43" i="26"/>
  <c r="L42" i="26" s="1"/>
  <c r="L43" i="26" s="1"/>
  <c r="M42" i="26" s="1"/>
  <c r="M43" i="26" s="1"/>
  <c r="N42" i="26"/>
  <c r="K43" i="27"/>
  <c r="L42" i="27" s="1"/>
  <c r="L43" i="27" s="1"/>
  <c r="M42" i="27" s="1"/>
  <c r="M43" i="27" s="1"/>
  <c r="N42" i="27"/>
  <c r="O42" i="4"/>
  <c r="N43" i="4"/>
  <c r="K43" i="28"/>
  <c r="L42" i="28" s="1"/>
  <c r="L43" i="28" s="1"/>
  <c r="M42" i="28" s="1"/>
  <c r="M43" i="28" s="1"/>
  <c r="N42" i="28"/>
  <c r="K43" i="29"/>
  <c r="L42" i="29" s="1"/>
  <c r="L43" i="29" s="1"/>
  <c r="M42" i="29" s="1"/>
  <c r="M43" i="29" s="1"/>
  <c r="N42" i="29"/>
  <c r="O43" i="1"/>
  <c r="P42" i="1" s="1"/>
  <c r="P43" i="1" s="1"/>
  <c r="Q42" i="1" s="1"/>
  <c r="Q43" i="1" s="1"/>
  <c r="R42" i="1"/>
  <c r="R43" i="16"/>
  <c r="S42" i="16"/>
  <c r="R42" i="2"/>
  <c r="O43" i="2"/>
  <c r="P42" i="2" s="1"/>
  <c r="P43" i="2" s="1"/>
  <c r="Q42" i="2" s="1"/>
  <c r="Q43" i="2" s="1"/>
  <c r="O43" i="32"/>
  <c r="P42" i="32" s="1"/>
  <c r="P43" i="32" s="1"/>
  <c r="Q42" i="32" s="1"/>
  <c r="Q43" i="32" s="1"/>
  <c r="R42" i="32"/>
  <c r="O43" i="15"/>
  <c r="P42" i="15" s="1"/>
  <c r="P43" i="15" s="1"/>
  <c r="Q42" i="15" s="1"/>
  <c r="Q43" i="15" s="1"/>
  <c r="R42" i="15"/>
  <c r="O43" i="30"/>
  <c r="P42" i="30" s="1"/>
  <c r="P43" i="30" s="1"/>
  <c r="Q42" i="30" s="1"/>
  <c r="Q43" i="30" s="1"/>
  <c r="R42" i="30"/>
  <c r="O43" i="7"/>
  <c r="P42" i="7" s="1"/>
  <c r="P43" i="7" s="1"/>
  <c r="Q42" i="7" s="1"/>
  <c r="Q43" i="7" s="1"/>
  <c r="R42" i="7"/>
  <c r="R42" i="19"/>
  <c r="O43" i="19"/>
  <c r="P42" i="19" s="1"/>
  <c r="P43" i="19" s="1"/>
  <c r="Q42" i="19" s="1"/>
  <c r="Q43" i="19" s="1"/>
  <c r="O43" i="12"/>
  <c r="P42" i="12" s="1"/>
  <c r="P43" i="12" s="1"/>
  <c r="Q42" i="12" s="1"/>
  <c r="Q43" i="12" s="1"/>
  <c r="R42" i="12"/>
  <c r="O43" i="14"/>
  <c r="P42" i="14" s="1"/>
  <c r="P43" i="14" s="1"/>
  <c r="Q42" i="14" s="1"/>
  <c r="Q43" i="14" s="1"/>
  <c r="R42" i="14"/>
  <c r="O43" i="17"/>
  <c r="P42" i="17" s="1"/>
  <c r="P43" i="17" s="1"/>
  <c r="Q42" i="17" s="1"/>
  <c r="Q43" i="17" s="1"/>
  <c r="R42" i="17"/>
  <c r="O43" i="18"/>
  <c r="P42" i="18" s="1"/>
  <c r="P43" i="18" s="1"/>
  <c r="Q42" i="18" s="1"/>
  <c r="Q43" i="18" s="1"/>
  <c r="R42" i="18"/>
  <c r="O43" i="20"/>
  <c r="P42" i="20" s="1"/>
  <c r="P43" i="20" s="1"/>
  <c r="Q42" i="20" s="1"/>
  <c r="Q43" i="20" s="1"/>
  <c r="R42" i="20"/>
  <c r="R42" i="3"/>
  <c r="O43" i="3"/>
  <c r="P42" i="3" s="1"/>
  <c r="P43" i="3" s="1"/>
  <c r="Q42" i="3" s="1"/>
  <c r="Q43" i="3" s="1"/>
  <c r="O43" i="22"/>
  <c r="P42" i="22" s="1"/>
  <c r="P43" i="22" s="1"/>
  <c r="Q42" i="22" s="1"/>
  <c r="Q43" i="22" s="1"/>
  <c r="R42" i="22"/>
  <c r="O43" i="5"/>
  <c r="P42" i="5" s="1"/>
  <c r="P43" i="5" s="1"/>
  <c r="Q42" i="5" s="1"/>
  <c r="Q43" i="5" s="1"/>
  <c r="R42" i="5"/>
  <c r="O43" i="23"/>
  <c r="P42" i="23" s="1"/>
  <c r="P43" i="23" s="1"/>
  <c r="Q42" i="23" s="1"/>
  <c r="Q43" i="23" s="1"/>
  <c r="R42" i="23"/>
  <c r="O43" i="21"/>
  <c r="P42" i="21" s="1"/>
  <c r="P43" i="21" s="1"/>
  <c r="Q42" i="21" s="1"/>
  <c r="Q43" i="21" s="1"/>
  <c r="R42" i="21"/>
  <c r="O43" i="13"/>
  <c r="P42" i="13" s="1"/>
  <c r="P43" i="13" s="1"/>
  <c r="Q42" i="13" s="1"/>
  <c r="Q43" i="13" s="1"/>
  <c r="R42" i="13"/>
  <c r="O43" i="25"/>
  <c r="P42" i="25" s="1"/>
  <c r="P43" i="25" s="1"/>
  <c r="Q42" i="25" s="1"/>
  <c r="Q43" i="25" s="1"/>
  <c r="R42" i="25"/>
  <c r="O43" i="9"/>
  <c r="P42" i="9" s="1"/>
  <c r="P43" i="9" s="1"/>
  <c r="Q42" i="9" s="1"/>
  <c r="Q43" i="9" s="1"/>
  <c r="R42" i="9"/>
  <c r="R42" i="10"/>
  <c r="O43" i="10"/>
  <c r="P42" i="10" s="1"/>
  <c r="P43" i="10" s="1"/>
  <c r="Q42" i="10" s="1"/>
  <c r="Q43" i="10" s="1"/>
  <c r="O43" i="4" l="1"/>
  <c r="P42" i="4" s="1"/>
  <c r="P43" i="4" s="1"/>
  <c r="Q42" i="4" s="1"/>
  <c r="Q43" i="4" s="1"/>
  <c r="R42" i="4"/>
  <c r="N43" i="31"/>
  <c r="O42" i="31"/>
  <c r="N43" i="29"/>
  <c r="O42" i="29"/>
  <c r="O42" i="26"/>
  <c r="N43" i="26"/>
  <c r="O43" i="8"/>
  <c r="P42" i="8" s="1"/>
  <c r="P43" i="8" s="1"/>
  <c r="Q42" i="8" s="1"/>
  <c r="Q43" i="8" s="1"/>
  <c r="R42" i="8"/>
  <c r="O43" i="6"/>
  <c r="P42" i="6" s="1"/>
  <c r="P43" i="6" s="1"/>
  <c r="Q42" i="6" s="1"/>
  <c r="Q43" i="6" s="1"/>
  <c r="R42" i="6"/>
  <c r="N43" i="27"/>
  <c r="O42" i="27"/>
  <c r="O42" i="11"/>
  <c r="N43" i="11"/>
  <c r="N43" i="28"/>
  <c r="O42" i="28"/>
  <c r="N43" i="24"/>
  <c r="O42" i="24"/>
  <c r="R43" i="20"/>
  <c r="S42" i="20"/>
  <c r="S42" i="3"/>
  <c r="R43" i="3"/>
  <c r="R43" i="2"/>
  <c r="S42" i="2"/>
  <c r="S42" i="14"/>
  <c r="R43" i="14"/>
  <c r="V42" i="16"/>
  <c r="S43" i="16"/>
  <c r="T42" i="16" s="1"/>
  <c r="T43" i="16" s="1"/>
  <c r="U42" i="16" s="1"/>
  <c r="U43" i="16" s="1"/>
  <c r="V43" i="16" s="1"/>
  <c r="W43" i="16" s="1"/>
  <c r="S42" i="7"/>
  <c r="R43" i="7"/>
  <c r="R43" i="25"/>
  <c r="S42" i="25"/>
  <c r="R43" i="12"/>
  <c r="S42" i="12"/>
  <c r="R43" i="15"/>
  <c r="S42" i="15"/>
  <c r="R43" i="1"/>
  <c r="S42" i="1"/>
  <c r="R43" i="19"/>
  <c r="S42" i="19"/>
  <c r="R43" i="21"/>
  <c r="S42" i="21"/>
  <c r="R43" i="23"/>
  <c r="S42" i="23"/>
  <c r="R43" i="5"/>
  <c r="S42" i="5"/>
  <c r="R43" i="18"/>
  <c r="S42" i="18"/>
  <c r="R43" i="10"/>
  <c r="S42" i="10"/>
  <c r="R43" i="9"/>
  <c r="S42" i="9"/>
  <c r="R43" i="13"/>
  <c r="S42" i="13"/>
  <c r="S42" i="22"/>
  <c r="R43" i="22"/>
  <c r="R43" i="17"/>
  <c r="S42" i="17"/>
  <c r="S42" i="30"/>
  <c r="R43" i="30"/>
  <c r="R43" i="32"/>
  <c r="S42" i="32"/>
  <c r="R42" i="11" l="1"/>
  <c r="O43" i="11"/>
  <c r="P42" i="11" s="1"/>
  <c r="P43" i="11" s="1"/>
  <c r="Q42" i="11" s="1"/>
  <c r="Q43" i="11" s="1"/>
  <c r="O43" i="29"/>
  <c r="P42" i="29" s="1"/>
  <c r="P43" i="29" s="1"/>
  <c r="Q42" i="29" s="1"/>
  <c r="Q43" i="29" s="1"/>
  <c r="R42" i="29"/>
  <c r="O43" i="24"/>
  <c r="P42" i="24" s="1"/>
  <c r="P43" i="24" s="1"/>
  <c r="Q42" i="24" s="1"/>
  <c r="Q43" i="24" s="1"/>
  <c r="R42" i="24"/>
  <c r="O43" i="31"/>
  <c r="P42" i="31" s="1"/>
  <c r="P43" i="31" s="1"/>
  <c r="Q42" i="31" s="1"/>
  <c r="Q43" i="31" s="1"/>
  <c r="R42" i="31"/>
  <c r="S42" i="6"/>
  <c r="R43" i="6"/>
  <c r="O43" i="26"/>
  <c r="P42" i="26" s="1"/>
  <c r="P43" i="26" s="1"/>
  <c r="Q42" i="26" s="1"/>
  <c r="Q43" i="26" s="1"/>
  <c r="R42" i="26"/>
  <c r="O43" i="27"/>
  <c r="P42" i="27" s="1"/>
  <c r="P43" i="27" s="1"/>
  <c r="Q42" i="27" s="1"/>
  <c r="Q43" i="27" s="1"/>
  <c r="R42" i="27"/>
  <c r="O43" i="28"/>
  <c r="P42" i="28" s="1"/>
  <c r="P43" i="28" s="1"/>
  <c r="Q42" i="28" s="1"/>
  <c r="Q43" i="28" s="1"/>
  <c r="R42" i="28"/>
  <c r="S42" i="8"/>
  <c r="R43" i="8"/>
  <c r="R43" i="4"/>
  <c r="S42" i="4"/>
  <c r="S43" i="1"/>
  <c r="T42" i="1" s="1"/>
  <c r="T43" i="1" s="1"/>
  <c r="U42" i="1" s="1"/>
  <c r="U43" i="1" s="1"/>
  <c r="V43" i="1" s="1"/>
  <c r="W43" i="1" s="1"/>
  <c r="V42" i="1"/>
  <c r="V42" i="14"/>
  <c r="S43" i="14"/>
  <c r="T42" i="14" s="1"/>
  <c r="T43" i="14" s="1"/>
  <c r="U42" i="14" s="1"/>
  <c r="U43" i="14" s="1"/>
  <c r="V43" i="14" s="1"/>
  <c r="W43" i="14" s="1"/>
  <c r="S43" i="25"/>
  <c r="T42" i="25" s="1"/>
  <c r="T43" i="25" s="1"/>
  <c r="U42" i="25" s="1"/>
  <c r="U43" i="25" s="1"/>
  <c r="V43" i="25" s="1"/>
  <c r="W43" i="25" s="1"/>
  <c r="V42" i="25"/>
  <c r="S43" i="32"/>
  <c r="T42" i="32" s="1"/>
  <c r="T43" i="32" s="1"/>
  <c r="U42" i="32" s="1"/>
  <c r="U43" i="32" s="1"/>
  <c r="V43" i="32" s="1"/>
  <c r="W43" i="32" s="1"/>
  <c r="V42" i="32"/>
  <c r="S43" i="23"/>
  <c r="T42" i="23" s="1"/>
  <c r="T43" i="23" s="1"/>
  <c r="U42" i="23" s="1"/>
  <c r="U43" i="23" s="1"/>
  <c r="V43" i="23" s="1"/>
  <c r="W43" i="23" s="1"/>
  <c r="V42" i="23"/>
  <c r="V42" i="3"/>
  <c r="S43" i="3"/>
  <c r="T42" i="3" s="1"/>
  <c r="T43" i="3" s="1"/>
  <c r="U42" i="3" s="1"/>
  <c r="U43" i="3" s="1"/>
  <c r="V43" i="3" s="1"/>
  <c r="W43" i="3" s="1"/>
  <c r="V42" i="17"/>
  <c r="S43" i="17"/>
  <c r="T42" i="17" s="1"/>
  <c r="T43" i="17" s="1"/>
  <c r="U42" i="17" s="1"/>
  <c r="U43" i="17" s="1"/>
  <c r="V43" i="17" s="1"/>
  <c r="W43" i="17" s="1"/>
  <c r="V42" i="5"/>
  <c r="S43" i="5"/>
  <c r="T42" i="5" s="1"/>
  <c r="T43" i="5" s="1"/>
  <c r="U42" i="5" s="1"/>
  <c r="U43" i="5" s="1"/>
  <c r="V43" i="5" s="1"/>
  <c r="W43" i="5" s="1"/>
  <c r="V42" i="15"/>
  <c r="S43" i="15"/>
  <c r="T42" i="15" s="1"/>
  <c r="T43" i="15" s="1"/>
  <c r="U42" i="15" s="1"/>
  <c r="U43" i="15" s="1"/>
  <c r="V43" i="15" s="1"/>
  <c r="W43" i="15" s="1"/>
  <c r="S43" i="19"/>
  <c r="T42" i="19" s="1"/>
  <c r="T43" i="19" s="1"/>
  <c r="U42" i="19" s="1"/>
  <c r="U43" i="19" s="1"/>
  <c r="V43" i="19" s="1"/>
  <c r="W43" i="19" s="1"/>
  <c r="V42" i="19"/>
  <c r="V42" i="12"/>
  <c r="S43" i="12"/>
  <c r="T42" i="12" s="1"/>
  <c r="T43" i="12" s="1"/>
  <c r="U42" i="12" s="1"/>
  <c r="U43" i="12" s="1"/>
  <c r="V43" i="12" s="1"/>
  <c r="W43" i="12" s="1"/>
  <c r="S43" i="20"/>
  <c r="T42" i="20" s="1"/>
  <c r="T43" i="20" s="1"/>
  <c r="U42" i="20" s="1"/>
  <c r="U43" i="20" s="1"/>
  <c r="V43" i="20" s="1"/>
  <c r="W43" i="20" s="1"/>
  <c r="V42" i="20"/>
  <c r="V42" i="18"/>
  <c r="S43" i="18"/>
  <c r="T42" i="18" s="1"/>
  <c r="T43" i="18" s="1"/>
  <c r="U42" i="18" s="1"/>
  <c r="U43" i="18" s="1"/>
  <c r="V43" i="18" s="1"/>
  <c r="W43" i="18" s="1"/>
  <c r="V42" i="9"/>
  <c r="S43" i="9"/>
  <c r="T42" i="9" s="1"/>
  <c r="T43" i="9" s="1"/>
  <c r="U42" i="9" s="1"/>
  <c r="U43" i="9" s="1"/>
  <c r="V43" i="9" s="1"/>
  <c r="W43" i="9" s="1"/>
  <c r="V42" i="2"/>
  <c r="S43" i="2"/>
  <c r="T42" i="2" s="1"/>
  <c r="T43" i="2" s="1"/>
  <c r="U42" i="2" s="1"/>
  <c r="U43" i="2" s="1"/>
  <c r="V43" i="2" s="1"/>
  <c r="W43" i="2" s="1"/>
  <c r="V42" i="7"/>
  <c r="S43" i="7"/>
  <c r="T42" i="7" s="1"/>
  <c r="T43" i="7" s="1"/>
  <c r="U42" i="7" s="1"/>
  <c r="U43" i="7" s="1"/>
  <c r="V43" i="7" s="1"/>
  <c r="W43" i="7" s="1"/>
  <c r="S43" i="21"/>
  <c r="T42" i="21" s="1"/>
  <c r="T43" i="21" s="1"/>
  <c r="U42" i="21" s="1"/>
  <c r="U43" i="21" s="1"/>
  <c r="V43" i="21" s="1"/>
  <c r="W43" i="21" s="1"/>
  <c r="V42" i="21"/>
  <c r="S43" i="22"/>
  <c r="T42" i="22" s="1"/>
  <c r="T43" i="22" s="1"/>
  <c r="U42" i="22" s="1"/>
  <c r="U43" i="22" s="1"/>
  <c r="V43" i="22" s="1"/>
  <c r="W43" i="22" s="1"/>
  <c r="V42" i="22"/>
  <c r="V42" i="13"/>
  <c r="S43" i="13"/>
  <c r="T42" i="13" s="1"/>
  <c r="T43" i="13" s="1"/>
  <c r="U42" i="13" s="1"/>
  <c r="U43" i="13" s="1"/>
  <c r="V43" i="13" s="1"/>
  <c r="W43" i="13" s="1"/>
  <c r="V42" i="10"/>
  <c r="S43" i="10"/>
  <c r="T42" i="10" s="1"/>
  <c r="T43" i="10" s="1"/>
  <c r="U42" i="10" s="1"/>
  <c r="U43" i="10" s="1"/>
  <c r="V43" i="10" s="1"/>
  <c r="W43" i="10" s="1"/>
  <c r="S43" i="30"/>
  <c r="T42" i="30" s="1"/>
  <c r="T43" i="30" s="1"/>
  <c r="U42" i="30" s="1"/>
  <c r="U43" i="30" s="1"/>
  <c r="V43" i="30" s="1"/>
  <c r="W43" i="30" s="1"/>
  <c r="V42" i="30"/>
  <c r="R43" i="31" l="1"/>
  <c r="S42" i="31"/>
  <c r="R43" i="24"/>
  <c r="S42" i="24"/>
  <c r="S43" i="4"/>
  <c r="T42" i="4" s="1"/>
  <c r="T43" i="4" s="1"/>
  <c r="U42" i="4" s="1"/>
  <c r="U43" i="4" s="1"/>
  <c r="V43" i="4" s="1"/>
  <c r="W43" i="4" s="1"/>
  <c r="V42" i="4"/>
  <c r="R43" i="26"/>
  <c r="S42" i="26"/>
  <c r="S42" i="29"/>
  <c r="R43" i="29"/>
  <c r="R43" i="28"/>
  <c r="S42" i="28"/>
  <c r="S42" i="27"/>
  <c r="R43" i="27"/>
  <c r="S42" i="11"/>
  <c r="R43" i="11"/>
  <c r="V42" i="8"/>
  <c r="S43" i="8"/>
  <c r="T42" i="8" s="1"/>
  <c r="T43" i="8" s="1"/>
  <c r="U42" i="8" s="1"/>
  <c r="U43" i="8" s="1"/>
  <c r="V43" i="8" s="1"/>
  <c r="W43" i="8" s="1"/>
  <c r="S43" i="6"/>
  <c r="T42" i="6" s="1"/>
  <c r="T43" i="6" s="1"/>
  <c r="U42" i="6" s="1"/>
  <c r="U43" i="6" s="1"/>
  <c r="V43" i="6" s="1"/>
  <c r="W43" i="6" s="1"/>
  <c r="V42" i="6"/>
  <c r="S43" i="26" l="1"/>
  <c r="T42" i="26" s="1"/>
  <c r="T43" i="26" s="1"/>
  <c r="U42" i="26" s="1"/>
  <c r="U43" i="26" s="1"/>
  <c r="V43" i="26" s="1"/>
  <c r="W43" i="26" s="1"/>
  <c r="V42" i="26"/>
  <c r="S43" i="27"/>
  <c r="T42" i="27" s="1"/>
  <c r="T43" i="27" s="1"/>
  <c r="U42" i="27" s="1"/>
  <c r="U43" i="27" s="1"/>
  <c r="V43" i="27" s="1"/>
  <c r="W43" i="27" s="1"/>
  <c r="V42" i="27"/>
  <c r="S43" i="28"/>
  <c r="T42" i="28" s="1"/>
  <c r="T43" i="28" s="1"/>
  <c r="U42" i="28" s="1"/>
  <c r="U43" i="28" s="1"/>
  <c r="V43" i="28" s="1"/>
  <c r="W43" i="28" s="1"/>
  <c r="V42" i="28"/>
  <c r="S43" i="24"/>
  <c r="T42" i="24" s="1"/>
  <c r="T43" i="24" s="1"/>
  <c r="U42" i="24" s="1"/>
  <c r="U43" i="24" s="1"/>
  <c r="V43" i="24" s="1"/>
  <c r="W43" i="24" s="1"/>
  <c r="V42" i="24"/>
  <c r="V42" i="11"/>
  <c r="S43" i="11"/>
  <c r="T42" i="11" s="1"/>
  <c r="T43" i="11" s="1"/>
  <c r="U42" i="11" s="1"/>
  <c r="U43" i="11" s="1"/>
  <c r="V43" i="11" s="1"/>
  <c r="W43" i="11" s="1"/>
  <c r="V42" i="31"/>
  <c r="S43" i="31"/>
  <c r="T42" i="31" s="1"/>
  <c r="T43" i="31" s="1"/>
  <c r="U42" i="31" s="1"/>
  <c r="U43" i="31" s="1"/>
  <c r="V43" i="31" s="1"/>
  <c r="W43" i="31" s="1"/>
  <c r="V42" i="29"/>
  <c r="S43" i="29"/>
  <c r="T42" i="29" s="1"/>
  <c r="T43" i="29" s="1"/>
  <c r="U42" i="29" s="1"/>
  <c r="U43" i="29" s="1"/>
  <c r="V43" i="29" s="1"/>
  <c r="W43" i="29" s="1"/>
</calcChain>
</file>

<file path=xl/sharedStrings.xml><?xml version="1.0" encoding="utf-8"?>
<sst xmlns="http://schemas.openxmlformats.org/spreadsheetml/2006/main" count="3616" uniqueCount="101">
  <si>
    <t>Northern Cape: Joe Morolong (NC451)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</si>
  <si>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</si>
  <si>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</si>
  <si>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</si>
  <si>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</si>
  <si>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</si>
  <si>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</si>
  <si>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</si>
  <si>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</si>
  <si>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</si>
  <si>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</si>
  <si>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</si>
  <si>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</si>
  <si>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</si>
  <si>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</si>
  <si>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</si>
  <si>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</si>
  <si>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</si>
  <si>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</si>
  <si>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</si>
  <si>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</si>
  <si>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</si>
  <si>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</si>
  <si>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</si>
  <si>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</si>
  <si>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</si>
  <si>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</si>
  <si>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</si>
  <si>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</si>
  <si>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</si>
  <si>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</si>
  <si>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</si>
  <si>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</si>
  <si>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</si>
  <si>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</si>
  <si>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</si>
  <si>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</si>
  <si>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</si>
  <si>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</si>
  <si>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</si>
  <si>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</si>
  <si>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</si>
  <si>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</si>
  <si>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</si>
  <si>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</si>
  <si>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</si>
  <si>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</si>
  <si>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</si>
  <si>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</si>
  <si>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</si>
  <si>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</si>
  <si>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</si>
  <si>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</si>
  <si>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</si>
  <si>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</si>
  <si>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</si>
  <si>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</si>
  <si>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</si>
  <si>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</si>
  <si>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</si>
  <si>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</si>
  <si>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</si>
  <si>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</si>
  <si>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</si>
  <si>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</si>
  <si>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</si>
  <si>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3rd Quarter ended 31 March 2026 (Figures Finalised as at 2026/05/05)</t>
  </si>
  <si>
    <t>Northern Cape: Gamagara (NC453) - Table C7 Quarterly Budgeted Cash Flows ( Waste water management                             ) for 3rd Quarter ended 31 March 2026 (Figures Finalised as at 2026/05/05)</t>
  </si>
  <si>
    <t>Northern Cape: John Taolo Gaetsewe (DC45) - Table C7 Quarterly Budgeted Cash Flows ( Waste water management                             ) for 3rd Quarter ended 31 March 2026 (Figures Finalised as at 2026/05/05)</t>
  </si>
  <si>
    <t>Northern Cape: Richtersveld (NC061) - Table C7 Quarterly Budgeted Cash Flows ( Waste water management                             ) for 3rd Quarter ended 31 March 2026 (Figures Finalised as at 2026/05/05)</t>
  </si>
  <si>
    <t>Northern Cape: Nama Khoi (NC062) - Table C7 Quarterly Budgeted Cash Flows ( Waste water management                             ) for 3rd Quarter ended 31 March 2026 (Figures Finalised as at 2026/05/05)</t>
  </si>
  <si>
    <t>Northern Cape: Kamiesberg (NC064) - Table C7 Quarterly Budgeted Cash Flows ( Waste water management                             ) for 3rd Quarter ended 31 March 2026 (Figures Finalised as at 2026/05/05)</t>
  </si>
  <si>
    <t>Northern Cape: Hantam (NC065) - Table C7 Quarterly Budgeted Cash Flows ( Waste water management                             ) for 3rd Quarter ended 31 March 2026 (Figures Finalised as at 2026/05/05)</t>
  </si>
  <si>
    <t>Northern Cape: Karoo Hoogland (NC066) - Table C7 Quarterly Budgeted Cash Flows ( Waste water management                             ) for 3rd Quarter ended 31 March 2026 (Figures Finalised as at 2026/05/05)</t>
  </si>
  <si>
    <t>Northern Cape: Khai-Ma (NC067) - Table C7 Quarterly Budgeted Cash Flows ( Waste water management                             ) for 3rd Quarter ended 31 March 2026 (Figures Finalised as at 2026/05/05)</t>
  </si>
  <si>
    <t>Northern Cape: Namakwa (DC6) - Table C7 Quarterly Budgeted Cash Flows ( Waste water management                             ) for 3rd Quarter ended 31 March 2026 (Figures Finalised as at 2026/05/05)</t>
  </si>
  <si>
    <t>Northern Cape: Ubuntu (NC071) - Table C7 Quarterly Budgeted Cash Flows ( Waste water management                             ) for 3rd Quarter ended 31 March 2026 (Figures Finalised as at 2026/05/05)</t>
  </si>
  <si>
    <t>Northern Cape: Umsobomvu (NC072) - Table C7 Quarterly Budgeted Cash Flows ( Waste water management                             ) for 3rd Quarter ended 31 March 2026 (Figures Finalised as at 2026/05/05)</t>
  </si>
  <si>
    <t>Northern Cape: Emthanjeni (NC073) - Table C7 Quarterly Budgeted Cash Flows ( Waste water management                             ) for 3rd Quarter ended 31 March 2026 (Figures Finalised as at 2026/05/05)</t>
  </si>
  <si>
    <t>Northern Cape: Kareeberg (NC074) - Table C7 Quarterly Budgeted Cash Flows ( Waste water management                             ) for 3rd Quarter ended 31 March 2026 (Figures Finalised as at 2026/05/05)</t>
  </si>
  <si>
    <t>Northern Cape: Renosterberg (NC075) - Table C7 Quarterly Budgeted Cash Flows ( Waste water management                             ) for 3rd Quarter ended 31 March 2026 (Figures Finalised as at 2026/05/05)</t>
  </si>
  <si>
    <t>Northern Cape: Thembelihle (NC076) - Table C7 Quarterly Budgeted Cash Flows ( Waste water management                             ) for 3rd Quarter ended 31 March 2026 (Figures Finalised as at 2026/05/05)</t>
  </si>
  <si>
    <t>Northern Cape: Siyathemba (NC077) - Table C7 Quarterly Budgeted Cash Flows ( Waste water management                             ) for 3rd Quarter ended 31 March 2026 (Figures Finalised as at 2026/05/05)</t>
  </si>
  <si>
    <t>Northern Cape: Siyancuma (NC078) - Table C7 Quarterly Budgeted Cash Flows ( Waste water management                             ) for 3rd Quarter ended 31 March 2026 (Figures Finalised as at 2026/05/05)</t>
  </si>
  <si>
    <t>Northern Cape: Pixley Ka Seme (NC) (DC7) - Table C7 Quarterly Budgeted Cash Flows ( Waste water management                             ) for 3rd Quarter ended 31 March 2026 (Figures Finalised as at 2026/05/05)</t>
  </si>
  <si>
    <t>Northern Cape: !Kai! Garib (NC082) - Table C7 Quarterly Budgeted Cash Flows ( Waste water management                             ) for 3rd Quarter ended 31 March 2026 (Figures Finalised as at 2026/05/05)</t>
  </si>
  <si>
    <t>Northern Cape: !Kheis (NC084) - Table C7 Quarterly Budgeted Cash Flows ( Waste water management                             ) for 3rd Quarter ended 31 March 2026 (Figures Finalised as at 2026/05/05)</t>
  </si>
  <si>
    <t>Northern Cape: Tsantsabane (NC085) - Table C7 Quarterly Budgeted Cash Flows ( Waste water management                             ) for 3rd Quarter ended 31 March 2026 (Figures Finalised as at 2026/05/05)</t>
  </si>
  <si>
    <t>Northern Cape: Kgatelopele (NC086) - Table C7 Quarterly Budgeted Cash Flows ( Waste water management                             ) for 3rd Quarter ended 31 March 2026 (Figures Finalised as at 2026/05/05)</t>
  </si>
  <si>
    <t>Northern Cape: Dawid Kruiper (NC087) - Table C7 Quarterly Budgeted Cash Flows ( Waste water management                             ) for 3rd Quarter ended 31 March 2026 (Figures Finalised as at 2026/05/05)</t>
  </si>
  <si>
    <t>Northern Cape: Z F Mgcawu (DC8) - Table C7 Quarterly Budgeted Cash Flows ( Waste water management                             ) for 3rd Quarter ended 31 March 2026 (Figures Finalised as at 2026/05/05)</t>
  </si>
  <si>
    <t>Northern Cape: Sol Plaatje (NC091) - Table C7 Quarterly Budgeted Cash Flows ( Waste water management                             ) for 3rd Quarter ended 31 March 2026 (Figures Finalised as at 2026/05/05)</t>
  </si>
  <si>
    <t>Northern Cape: Dikgatlong (NC092) - Table C7 Quarterly Budgeted Cash Flows ( Waste water management                             ) for 3rd Quarter ended 31 March 2026 (Figures Finalised as at 2026/05/05)</t>
  </si>
  <si>
    <t>Northern Cape: Magareng (NC093) - Table C7 Quarterly Budgeted Cash Flows ( Waste water management                             ) for 3rd Quarter ended 31 March 2026 (Figures Finalised as at 2026/05/05)</t>
  </si>
  <si>
    <t>Northern Cape: Phokwane (NC094) - Table C7 Quarterly Budgeted Cash Flows ( Waste water management                             ) for 3rd Quarter ended 31 March 2026 (Figures Finalised as at 2026/05/05)</t>
  </si>
  <si>
    <t>Northern Cape: Frances Baard (DC9)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</si>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</sst>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1368936</v>
      </c>
      <c r="G7" s="20">
        <v>372710</v>
      </c>
      <c r="H7" s="20">
        <v>330020</v>
      </c>
      <c r="I7" s="20">
        <v>197301</v>
      </c>
      <c r="J7" s="20">
        <v>900031</v>
      </c>
      <c r="K7" s="20">
        <v>258321</v>
      </c>
      <c r="L7" s="20">
        <v>172458</v>
      </c>
      <c r="M7" s="20">
        <v>181681</v>
      </c>
      <c r="N7" s="20">
        <v>612460</v>
      </c>
      <c r="O7" s="20">
        <v>151530</v>
      </c>
      <c r="P7" s="20">
        <v>54878</v>
      </c>
      <c r="Q7" s="20">
        <v>807880</v>
      </c>
      <c r="R7" s="20">
        <v>1014288</v>
      </c>
      <c r="S7" s="20"/>
      <c r="T7" s="20"/>
      <c r="U7" s="20"/>
      <c r="V7" s="20"/>
      <c r="W7" s="20">
        <v>2526779</v>
      </c>
      <c r="X7" s="20">
        <v>1026702</v>
      </c>
      <c r="Y7" s="20">
        <v>1500077</v>
      </c>
      <c r="Z7" s="21">
        <v>146.10636776786254</v>
      </c>
      <c r="AA7" s="22">
        <v>1368936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21492402</v>
      </c>
      <c r="F10" s="20">
        <v>20387330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15290498</v>
      </c>
      <c r="Y10" s="20">
        <v>-15290498</v>
      </c>
      <c r="Z10" s="21">
        <v>-100</v>
      </c>
      <c r="AA10" s="22">
        <v>20387330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1692574</v>
      </c>
      <c r="Y11" s="20">
        <v>-1692574</v>
      </c>
      <c r="Z11" s="21">
        <v>-100</v>
      </c>
      <c r="AA11" s="22">
        <v>2256766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-6025227</v>
      </c>
      <c r="D14" s="18"/>
      <c r="E14" s="19">
        <v>-4300679</v>
      </c>
      <c r="F14" s="20">
        <v>-4302623</v>
      </c>
      <c r="G14" s="20">
        <v>-605592</v>
      </c>
      <c r="H14" s="20">
        <v>-670305</v>
      </c>
      <c r="I14" s="20">
        <v>-829024</v>
      </c>
      <c r="J14" s="20">
        <v>-2104921</v>
      </c>
      <c r="K14" s="20">
        <v>-711197</v>
      </c>
      <c r="L14" s="20">
        <v>-1038883</v>
      </c>
      <c r="M14" s="20">
        <v>-617262</v>
      </c>
      <c r="N14" s="20">
        <v>-2367342</v>
      </c>
      <c r="O14" s="20">
        <v>-914104</v>
      </c>
      <c r="P14" s="20">
        <v>-613980</v>
      </c>
      <c r="Q14" s="20">
        <v>-873351</v>
      </c>
      <c r="R14" s="20">
        <v>-2401435</v>
      </c>
      <c r="S14" s="20"/>
      <c r="T14" s="20"/>
      <c r="U14" s="20"/>
      <c r="V14" s="20"/>
      <c r="W14" s="20">
        <v>-6873698</v>
      </c>
      <c r="X14" s="20">
        <v>-3226964</v>
      </c>
      <c r="Y14" s="20">
        <v>-3646734</v>
      </c>
      <c r="Z14" s="21">
        <v>113.00820213674525</v>
      </c>
      <c r="AA14" s="22">
        <v>-4302623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19710409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-452876</v>
      </c>
      <c r="L17" s="28">
        <f t="shared" si="0"/>
        <v>-866425</v>
      </c>
      <c r="M17" s="28">
        <f t="shared" si="0"/>
        <v>-435581</v>
      </c>
      <c r="N17" s="28">
        <f t="shared" si="0"/>
        <v>-1754882</v>
      </c>
      <c r="O17" s="28">
        <f t="shared" si="0"/>
        <v>-762574</v>
      </c>
      <c r="P17" s="28">
        <f t="shared" si="0"/>
        <v>-559102</v>
      </c>
      <c r="Q17" s="28">
        <f t="shared" si="0"/>
        <v>-65471</v>
      </c>
      <c r="R17" s="28">
        <f t="shared" si="0"/>
        <v>-1387147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-4346919</v>
      </c>
      <c r="X17" s="28">
        <f t="shared" si="0"/>
        <v>14782810</v>
      </c>
      <c r="Y17" s="28">
        <f t="shared" si="0"/>
        <v>-19129729</v>
      </c>
      <c r="Z17" s="29">
        <f>+IF(X17&lt;&gt;0,+(Y17/X17)*100,0)</f>
        <v>-129.40522809939384</v>
      </c>
      <c r="AA17" s="30">
        <f>SUM(AA6:AA16)</f>
        <v>19710409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-24716263</v>
      </c>
      <c r="F28" s="20">
        <v>-20387330</v>
      </c>
      <c r="G28" s="20"/>
      <c r="H28" s="20">
        <v>-2791740</v>
      </c>
      <c r="I28" s="20">
        <v>-3955846</v>
      </c>
      <c r="J28" s="20">
        <v>-6747586</v>
      </c>
      <c r="K28" s="20">
        <v>-259793</v>
      </c>
      <c r="L28" s="20">
        <v>-2751927</v>
      </c>
      <c r="M28" s="20">
        <v>-446559</v>
      </c>
      <c r="N28" s="20">
        <v>-3458279</v>
      </c>
      <c r="O28" s="20"/>
      <c r="P28" s="20"/>
      <c r="Q28" s="20"/>
      <c r="R28" s="20"/>
      <c r="S28" s="20"/>
      <c r="T28" s="20"/>
      <c r="U28" s="20"/>
      <c r="V28" s="20"/>
      <c r="W28" s="20">
        <v>-10205865</v>
      </c>
      <c r="X28" s="20">
        <v>-15290498</v>
      </c>
      <c r="Y28" s="20">
        <v>5084633</v>
      </c>
      <c r="Z28" s="21">
        <v>-33.253547399175623</v>
      </c>
      <c r="AA28" s="22">
        <v>-20387330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-24716263</v>
      </c>
      <c r="F30" s="28">
        <f t="shared" si="1"/>
        <v>-20387330</v>
      </c>
      <c r="G30" s="28">
        <f t="shared" si="1"/>
        <v>0</v>
      </c>
      <c r="H30" s="28">
        <f t="shared" si="1"/>
        <v>-2791740</v>
      </c>
      <c r="I30" s="28">
        <f t="shared" si="1"/>
        <v>-3955846</v>
      </c>
      <c r="J30" s="28">
        <f t="shared" si="1"/>
        <v>-6747586</v>
      </c>
      <c r="K30" s="28">
        <f t="shared" si="1"/>
        <v>-259793</v>
      </c>
      <c r="L30" s="28">
        <f t="shared" si="1"/>
        <v>-2751927</v>
      </c>
      <c r="M30" s="28">
        <f t="shared" si="1"/>
        <v>-446559</v>
      </c>
      <c r="N30" s="28">
        <f t="shared" si="1"/>
        <v>-3458279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-10205865</v>
      </c>
      <c r="X30" s="28">
        <f t="shared" si="1"/>
        <v>-15290498</v>
      </c>
      <c r="Y30" s="28">
        <f t="shared" si="1"/>
        <v>5084633</v>
      </c>
      <c r="Z30" s="29">
        <f>+IF(X30&lt;&gt;0,+(Y30/X30)*100,0)</f>
        <v>-33.253547399175623</v>
      </c>
      <c r="AA30" s="30">
        <f>SUM(AA21:AA29)</f>
        <v>-20387330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-6025227</v>
      </c>
      <c r="D41" s="32">
        <f>+D17+D30+D39</f>
        <v>0</v>
      </c>
      <c r="E41" s="33">
        <f t="shared" si="3"/>
        <v>-1632357</v>
      </c>
      <c r="F41" s="34">
        <f t="shared" si="3"/>
        <v>-676921</v>
      </c>
      <c r="G41" s="34">
        <f t="shared" si="3"/>
        <v>-232882</v>
      </c>
      <c r="H41" s="34">
        <f t="shared" si="3"/>
        <v>-3132025</v>
      </c>
      <c r="I41" s="34">
        <f t="shared" si="3"/>
        <v>-4587569</v>
      </c>
      <c r="J41" s="34">
        <f t="shared" si="3"/>
        <v>-7952476</v>
      </c>
      <c r="K41" s="34">
        <f t="shared" si="3"/>
        <v>-712669</v>
      </c>
      <c r="L41" s="34">
        <f t="shared" si="3"/>
        <v>-3618352</v>
      </c>
      <c r="M41" s="34">
        <f t="shared" si="3"/>
        <v>-882140</v>
      </c>
      <c r="N41" s="34">
        <f t="shared" si="3"/>
        <v>-5213161</v>
      </c>
      <c r="O41" s="34">
        <f t="shared" si="3"/>
        <v>-762574</v>
      </c>
      <c r="P41" s="34">
        <f t="shared" si="3"/>
        <v>-559102</v>
      </c>
      <c r="Q41" s="34">
        <f t="shared" si="3"/>
        <v>-65471</v>
      </c>
      <c r="R41" s="34">
        <f t="shared" si="3"/>
        <v>-1387147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-14552784</v>
      </c>
      <c r="X41" s="34">
        <f t="shared" si="3"/>
        <v>-507688</v>
      </c>
      <c r="Y41" s="34">
        <f t="shared" si="3"/>
        <v>-14045096</v>
      </c>
      <c r="Z41" s="35">
        <f>+IF(X41&lt;&gt;0,+(Y41/X41)*100,0)</f>
        <v>2766.4817762090101</v>
      </c>
      <c r="AA41" s="36">
        <f>+AA17+AA30+AA39</f>
        <v>-676921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-232882</v>
      </c>
      <c r="I42" s="34">
        <f>+H43+I60</f>
        <v>-3364907</v>
      </c>
      <c r="J42" s="34">
        <f>+G42</f>
        <v>0</v>
      </c>
      <c r="K42" s="34">
        <f>+I43+K60</f>
        <v>-7952476</v>
      </c>
      <c r="L42" s="34">
        <f>+K43+L60</f>
        <v>-8665145</v>
      </c>
      <c r="M42" s="34">
        <f>+L43+M60</f>
        <v>-12283497</v>
      </c>
      <c r="N42" s="34">
        <f>+K42</f>
        <v>-7952476</v>
      </c>
      <c r="O42" s="34">
        <f>+M43+O60</f>
        <v>-13165637</v>
      </c>
      <c r="P42" s="34">
        <f>+O43+P60</f>
        <v>-13928211</v>
      </c>
      <c r="Q42" s="34">
        <f>+P43+Q60</f>
        <v>-14487313</v>
      </c>
      <c r="R42" s="34">
        <f>+O42</f>
        <v>-13165637</v>
      </c>
      <c r="S42" s="34">
        <f>+Q43+S60</f>
        <v>-14552784</v>
      </c>
      <c r="T42" s="34">
        <f>+S43+T60</f>
        <v>-14552784</v>
      </c>
      <c r="U42" s="34">
        <f>+T43+U60</f>
        <v>-14552784</v>
      </c>
      <c r="V42" s="34">
        <f>+S42</f>
        <v>-14552784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-6025227</v>
      </c>
      <c r="D43" s="44">
        <f t="shared" ref="D43:AA43" si="4">+D41+D42</f>
        <v>0</v>
      </c>
      <c r="E43" s="45">
        <f t="shared" si="4"/>
        <v>-1632357</v>
      </c>
      <c r="F43" s="46">
        <f t="shared" si="4"/>
        <v>-676921</v>
      </c>
      <c r="G43" s="46">
        <f t="shared" si="4"/>
        <v>-232882</v>
      </c>
      <c r="H43" s="46">
        <f t="shared" si="4"/>
        <v>-3364907</v>
      </c>
      <c r="I43" s="46">
        <f t="shared" si="4"/>
        <v>-7952476</v>
      </c>
      <c r="J43" s="46">
        <f>+I43</f>
        <v>-7952476</v>
      </c>
      <c r="K43" s="46">
        <f t="shared" si="4"/>
        <v>-8665145</v>
      </c>
      <c r="L43" s="46">
        <f t="shared" si="4"/>
        <v>-12283497</v>
      </c>
      <c r="M43" s="46">
        <f t="shared" si="4"/>
        <v>-13165637</v>
      </c>
      <c r="N43" s="46">
        <f>+M43</f>
        <v>-13165637</v>
      </c>
      <c r="O43" s="46">
        <f t="shared" si="4"/>
        <v>-13928211</v>
      </c>
      <c r="P43" s="46">
        <f t="shared" si="4"/>
        <v>-14487313</v>
      </c>
      <c r="Q43" s="46">
        <f t="shared" si="4"/>
        <v>-14552784</v>
      </c>
      <c r="R43" s="46">
        <f>+Q43</f>
        <v>-14552784</v>
      </c>
      <c r="S43" s="46">
        <f t="shared" si="4"/>
        <v>-14552784</v>
      </c>
      <c r="T43" s="46">
        <f t="shared" si="4"/>
        <v>-14552784</v>
      </c>
      <c r="U43" s="46">
        <f t="shared" si="4"/>
        <v>-14552784</v>
      </c>
      <c r="V43" s="46">
        <f>+U43</f>
        <v>-14552784</v>
      </c>
      <c r="W43" s="46">
        <f>+V43</f>
        <v>-14552784</v>
      </c>
      <c r="X43" s="46">
        <f t="shared" si="4"/>
        <v>-507688</v>
      </c>
      <c r="Y43" s="46">
        <f t="shared" si="4"/>
        <v>-14045096</v>
      </c>
      <c r="Z43" s="47">
        <f>+IF(X43&lt;&gt;0,+(Y43/X43)*100,0)</f>
        <v>2766.4817762090101</v>
      </c>
      <c r="AA43" s="48">
        <f t="shared" si="4"/>
        <v>-676921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32033989</v>
      </c>
      <c r="G7" s="20">
        <v>1792051</v>
      </c>
      <c r="H7" s="20">
        <v>2119033</v>
      </c>
      <c r="I7" s="20">
        <v>1936337</v>
      </c>
      <c r="J7" s="20">
        <v>5847421</v>
      </c>
      <c r="K7" s="20">
        <v>1716801</v>
      </c>
      <c r="L7" s="20">
        <v>1854774</v>
      </c>
      <c r="M7" s="20">
        <v>2538174</v>
      </c>
      <c r="N7" s="20">
        <v>6109749</v>
      </c>
      <c r="O7" s="20">
        <v>1588181</v>
      </c>
      <c r="P7" s="20">
        <v>1968096</v>
      </c>
      <c r="Q7" s="20">
        <v>2266146</v>
      </c>
      <c r="R7" s="20">
        <v>5822423</v>
      </c>
      <c r="S7" s="20"/>
      <c r="T7" s="20"/>
      <c r="U7" s="20"/>
      <c r="V7" s="20"/>
      <c r="W7" s="20">
        <v>17779593</v>
      </c>
      <c r="X7" s="20">
        <v>23637529</v>
      </c>
      <c r="Y7" s="20">
        <v>-5857936</v>
      </c>
      <c r="Z7" s="21">
        <v>-24.782353519270139</v>
      </c>
      <c r="AA7" s="22">
        <v>32033989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27985701</v>
      </c>
      <c r="D9" s="18"/>
      <c r="E9" s="19">
        <v>43015704</v>
      </c>
      <c r="F9" s="20">
        <v>43636689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>
        <v>6403</v>
      </c>
      <c r="P9" s="20">
        <v>8639</v>
      </c>
      <c r="Q9" s="20">
        <v>7271951</v>
      </c>
      <c r="R9" s="20">
        <v>7286993</v>
      </c>
      <c r="S9" s="20"/>
      <c r="T9" s="20"/>
      <c r="U9" s="20"/>
      <c r="V9" s="20"/>
      <c r="W9" s="20">
        <v>29133291</v>
      </c>
      <c r="X9" s="20">
        <v>32510172</v>
      </c>
      <c r="Y9" s="20">
        <v>-3376881</v>
      </c>
      <c r="Z9" s="21">
        <v>-10.387152058131221</v>
      </c>
      <c r="AA9" s="22">
        <v>43636689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-9103903</v>
      </c>
      <c r="D14" s="18"/>
      <c r="E14" s="19">
        <v>-24542304</v>
      </c>
      <c r="F14" s="20">
        <v>-25734649</v>
      </c>
      <c r="G14" s="20">
        <v>-607921</v>
      </c>
      <c r="H14" s="20">
        <v>-1186619</v>
      </c>
      <c r="I14" s="20">
        <v>-599049</v>
      </c>
      <c r="J14" s="20">
        <v>-2393589</v>
      </c>
      <c r="K14" s="20">
        <v>-563140</v>
      </c>
      <c r="L14" s="20">
        <v>-8714051</v>
      </c>
      <c r="M14" s="20">
        <v>-1162221</v>
      </c>
      <c r="N14" s="20">
        <v>-10439412</v>
      </c>
      <c r="O14" s="20">
        <v>-2404884</v>
      </c>
      <c r="P14" s="20">
        <v>-4214789</v>
      </c>
      <c r="Q14" s="20">
        <v>-1243584</v>
      </c>
      <c r="R14" s="20">
        <v>-7863257</v>
      </c>
      <c r="S14" s="20"/>
      <c r="T14" s="20"/>
      <c r="U14" s="20"/>
      <c r="V14" s="20"/>
      <c r="W14" s="20">
        <v>-20696258</v>
      </c>
      <c r="X14" s="20">
        <v>-18883666</v>
      </c>
      <c r="Y14" s="20">
        <v>-1812592</v>
      </c>
      <c r="Z14" s="21">
        <v>9.598729399259657</v>
      </c>
      <c r="AA14" s="22">
        <v>-25734649</v>
      </c>
    </row>
    <row r="15" spans="1:27" x14ac:dyDescent="0.25">
      <c r="A15" s="23" t="s">
        <v>44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>
        <v>-130</v>
      </c>
      <c r="P15" s="20"/>
      <c r="Q15" s="20">
        <v>-239</v>
      </c>
      <c r="R15" s="20">
        <v>-369</v>
      </c>
      <c r="S15" s="20"/>
      <c r="T15" s="20"/>
      <c r="U15" s="20"/>
      <c r="V15" s="20"/>
      <c r="W15" s="20">
        <v>-4335</v>
      </c>
      <c r="X15" s="20">
        <v>-13500</v>
      </c>
      <c r="Y15" s="20">
        <v>9165</v>
      </c>
      <c r="Z15" s="21">
        <v>-67.888888888888886</v>
      </c>
      <c r="AA15" s="22">
        <v>-18000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44259359</v>
      </c>
      <c r="D17" s="26">
        <f>SUM(D6:D16)</f>
        <v>0</v>
      </c>
      <c r="E17" s="27">
        <f t="shared" si="0"/>
        <v>49380924</v>
      </c>
      <c r="F17" s="28">
        <f t="shared" si="0"/>
        <v>49918029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1161940</v>
      </c>
      <c r="L17" s="28">
        <f t="shared" si="0"/>
        <v>-6851208</v>
      </c>
      <c r="M17" s="28">
        <f t="shared" si="0"/>
        <v>11062664</v>
      </c>
      <c r="N17" s="28">
        <f t="shared" si="0"/>
        <v>5373396</v>
      </c>
      <c r="O17" s="28">
        <f t="shared" si="0"/>
        <v>-810430</v>
      </c>
      <c r="P17" s="28">
        <f t="shared" si="0"/>
        <v>-2238054</v>
      </c>
      <c r="Q17" s="28">
        <f t="shared" si="0"/>
        <v>8294274</v>
      </c>
      <c r="R17" s="28">
        <f t="shared" si="0"/>
        <v>5245790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26212291</v>
      </c>
      <c r="X17" s="28">
        <f t="shared" si="0"/>
        <v>37250535</v>
      </c>
      <c r="Y17" s="28">
        <f t="shared" si="0"/>
        <v>-11038244</v>
      </c>
      <c r="Z17" s="29">
        <f>+IF(X17&lt;&gt;0,+(Y17/X17)*100,0)</f>
        <v>-29.632444205163765</v>
      </c>
      <c r="AA17" s="30">
        <f>SUM(AA6:AA16)</f>
        <v>49918029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44259359</v>
      </c>
      <c r="D41" s="32">
        <f>+D17+D30+D39</f>
        <v>0</v>
      </c>
      <c r="E41" s="33">
        <f t="shared" si="3"/>
        <v>49380924</v>
      </c>
      <c r="F41" s="34">
        <f t="shared" si="3"/>
        <v>49918029</v>
      </c>
      <c r="G41" s="34">
        <f t="shared" si="3"/>
        <v>13295334</v>
      </c>
      <c r="H41" s="34">
        <f t="shared" si="3"/>
        <v>939733</v>
      </c>
      <c r="I41" s="34">
        <f t="shared" si="3"/>
        <v>1358038</v>
      </c>
      <c r="J41" s="34">
        <f t="shared" si="3"/>
        <v>15593105</v>
      </c>
      <c r="K41" s="34">
        <f t="shared" si="3"/>
        <v>1161940</v>
      </c>
      <c r="L41" s="34">
        <f t="shared" si="3"/>
        <v>-6851208</v>
      </c>
      <c r="M41" s="34">
        <f t="shared" si="3"/>
        <v>11062664</v>
      </c>
      <c r="N41" s="34">
        <f t="shared" si="3"/>
        <v>5373396</v>
      </c>
      <c r="O41" s="34">
        <f t="shared" si="3"/>
        <v>-810430</v>
      </c>
      <c r="P41" s="34">
        <f t="shared" si="3"/>
        <v>-2238054</v>
      </c>
      <c r="Q41" s="34">
        <f t="shared" si="3"/>
        <v>8294274</v>
      </c>
      <c r="R41" s="34">
        <f t="shared" si="3"/>
        <v>5245790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26212291</v>
      </c>
      <c r="X41" s="34">
        <f t="shared" si="3"/>
        <v>37250535</v>
      </c>
      <c r="Y41" s="34">
        <f t="shared" si="3"/>
        <v>-11038244</v>
      </c>
      <c r="Z41" s="35">
        <f>+IF(X41&lt;&gt;0,+(Y41/X41)*100,0)</f>
        <v>-29.632444205163765</v>
      </c>
      <c r="AA41" s="36">
        <f>+AA17+AA30+AA39</f>
        <v>49918029</v>
      </c>
    </row>
    <row r="42" spans="1:27" x14ac:dyDescent="0.25">
      <c r="A42" s="23" t="s">
        <v>63</v>
      </c>
      <c r="B42" s="17" t="s">
        <v>64</v>
      </c>
      <c r="C42" s="32">
        <v>99599023</v>
      </c>
      <c r="D42" s="32"/>
      <c r="E42" s="33"/>
      <c r="F42" s="34"/>
      <c r="G42" s="34">
        <v>142992621</v>
      </c>
      <c r="H42" s="34">
        <f>+G43+H60</f>
        <v>156287955</v>
      </c>
      <c r="I42" s="34">
        <f>+H43+I60</f>
        <v>157227688</v>
      </c>
      <c r="J42" s="34">
        <f>+G42</f>
        <v>142992621</v>
      </c>
      <c r="K42" s="34">
        <f>+I43+K60</f>
        <v>158585726</v>
      </c>
      <c r="L42" s="34">
        <f>+K43+L60</f>
        <v>159747666</v>
      </c>
      <c r="M42" s="34">
        <f>+L43+M60</f>
        <v>152896458</v>
      </c>
      <c r="N42" s="34">
        <f>+K42</f>
        <v>158585726</v>
      </c>
      <c r="O42" s="34">
        <f>+M43+O60</f>
        <v>163959122</v>
      </c>
      <c r="P42" s="34">
        <f>+O43+P60</f>
        <v>163148692</v>
      </c>
      <c r="Q42" s="34">
        <f>+P43+Q60</f>
        <v>160910638</v>
      </c>
      <c r="R42" s="34">
        <f>+O42</f>
        <v>163959122</v>
      </c>
      <c r="S42" s="34">
        <f>+Q43+S60</f>
        <v>169204912</v>
      </c>
      <c r="T42" s="34">
        <f>+S43+T60</f>
        <v>169204912</v>
      </c>
      <c r="U42" s="34">
        <f>+T43+U60</f>
        <v>169204912</v>
      </c>
      <c r="V42" s="34">
        <f>+S42</f>
        <v>169204912</v>
      </c>
      <c r="W42" s="34">
        <f>+G42</f>
        <v>142992621</v>
      </c>
      <c r="X42" s="34"/>
      <c r="Y42" s="34">
        <f>+W42-X42</f>
        <v>142992621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143858382</v>
      </c>
      <c r="D43" s="44">
        <f t="shared" ref="D43:AA43" si="4">+D41+D42</f>
        <v>0</v>
      </c>
      <c r="E43" s="45">
        <f t="shared" si="4"/>
        <v>49380924</v>
      </c>
      <c r="F43" s="46">
        <f t="shared" si="4"/>
        <v>49918029</v>
      </c>
      <c r="G43" s="46">
        <f t="shared" si="4"/>
        <v>156287955</v>
      </c>
      <c r="H43" s="46">
        <f t="shared" si="4"/>
        <v>157227688</v>
      </c>
      <c r="I43" s="46">
        <f t="shared" si="4"/>
        <v>158585726</v>
      </c>
      <c r="J43" s="46">
        <f>+I43</f>
        <v>158585726</v>
      </c>
      <c r="K43" s="46">
        <f t="shared" si="4"/>
        <v>159747666</v>
      </c>
      <c r="L43" s="46">
        <f t="shared" si="4"/>
        <v>152896458</v>
      </c>
      <c r="M43" s="46">
        <f t="shared" si="4"/>
        <v>163959122</v>
      </c>
      <c r="N43" s="46">
        <f>+M43</f>
        <v>163959122</v>
      </c>
      <c r="O43" s="46">
        <f t="shared" si="4"/>
        <v>163148692</v>
      </c>
      <c r="P43" s="46">
        <f t="shared" si="4"/>
        <v>160910638</v>
      </c>
      <c r="Q43" s="46">
        <f t="shared" si="4"/>
        <v>169204912</v>
      </c>
      <c r="R43" s="46">
        <f>+Q43</f>
        <v>169204912</v>
      </c>
      <c r="S43" s="46">
        <f t="shared" si="4"/>
        <v>169204912</v>
      </c>
      <c r="T43" s="46">
        <f t="shared" si="4"/>
        <v>169204912</v>
      </c>
      <c r="U43" s="46">
        <f t="shared" si="4"/>
        <v>169204912</v>
      </c>
      <c r="V43" s="46">
        <f>+U43</f>
        <v>169204912</v>
      </c>
      <c r="W43" s="46">
        <f>+V43</f>
        <v>169204912</v>
      </c>
      <c r="X43" s="46">
        <f t="shared" si="4"/>
        <v>37250535</v>
      </c>
      <c r="Y43" s="46">
        <f t="shared" si="4"/>
        <v>131954377</v>
      </c>
      <c r="Z43" s="47">
        <f>+IF(X43&lt;&gt;0,+(Y43/X43)*100,0)</f>
        <v>354.23485058670974</v>
      </c>
      <c r="AA43" s="48">
        <f t="shared" si="4"/>
        <v>49918029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63483337</v>
      </c>
      <c r="G7" s="20">
        <v>427698</v>
      </c>
      <c r="H7" s="20">
        <v>1127458</v>
      </c>
      <c r="I7" s="20">
        <v>2312559</v>
      </c>
      <c r="J7" s="20">
        <v>3867715</v>
      </c>
      <c r="K7" s="20">
        <v>4055353</v>
      </c>
      <c r="L7" s="20">
        <v>2993350</v>
      </c>
      <c r="M7" s="20">
        <v>2993199</v>
      </c>
      <c r="N7" s="20">
        <v>10041902</v>
      </c>
      <c r="O7" s="20">
        <v>2230826</v>
      </c>
      <c r="P7" s="20"/>
      <c r="Q7" s="20">
        <v>3190519</v>
      </c>
      <c r="R7" s="20">
        <v>5421345</v>
      </c>
      <c r="S7" s="20"/>
      <c r="T7" s="20"/>
      <c r="U7" s="20"/>
      <c r="V7" s="20"/>
      <c r="W7" s="20">
        <v>19330962</v>
      </c>
      <c r="X7" s="20">
        <v>43148367</v>
      </c>
      <c r="Y7" s="20">
        <v>-23817405</v>
      </c>
      <c r="Z7" s="21">
        <v>-55.198856077218409</v>
      </c>
      <c r="AA7" s="22">
        <v>63483337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-3614292</v>
      </c>
      <c r="Y8" s="20">
        <v>3614292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529506</v>
      </c>
      <c r="D11" s="18"/>
      <c r="E11" s="19">
        <v>4803587</v>
      </c>
      <c r="F11" s="20">
        <v>8379408</v>
      </c>
      <c r="G11" s="20"/>
      <c r="H11" s="20">
        <v>712</v>
      </c>
      <c r="I11" s="20">
        <v>3185</v>
      </c>
      <c r="J11" s="20">
        <v>3897</v>
      </c>
      <c r="K11" s="20">
        <v>40004</v>
      </c>
      <c r="L11" s="20">
        <v>10383</v>
      </c>
      <c r="M11" s="20">
        <v>7645</v>
      </c>
      <c r="N11" s="20">
        <v>58032</v>
      </c>
      <c r="O11" s="20">
        <v>15990</v>
      </c>
      <c r="P11" s="20"/>
      <c r="Q11" s="20">
        <v>18980</v>
      </c>
      <c r="R11" s="20">
        <v>34970</v>
      </c>
      <c r="S11" s="20"/>
      <c r="T11" s="20"/>
      <c r="U11" s="20"/>
      <c r="V11" s="20"/>
      <c r="W11" s="20">
        <v>96899</v>
      </c>
      <c r="X11" s="20">
        <v>3602691</v>
      </c>
      <c r="Y11" s="20">
        <v>-3505792</v>
      </c>
      <c r="Z11" s="21">
        <v>-97.310371608333881</v>
      </c>
      <c r="AA11" s="22">
        <v>8379408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-27739797</v>
      </c>
      <c r="F14" s="20">
        <v>-26089797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>
        <v>-127344</v>
      </c>
      <c r="L14" s="20">
        <v>-1003922</v>
      </c>
      <c r="M14" s="20">
        <v>-77510</v>
      </c>
      <c r="N14" s="20">
        <v>-1208776</v>
      </c>
      <c r="O14" s="20">
        <v>-515719</v>
      </c>
      <c r="P14" s="20"/>
      <c r="Q14" s="20">
        <v>-1175619</v>
      </c>
      <c r="R14" s="20">
        <v>-1691338</v>
      </c>
      <c r="S14" s="20"/>
      <c r="T14" s="20"/>
      <c r="U14" s="20"/>
      <c r="V14" s="20"/>
      <c r="W14" s="20">
        <v>-5244701</v>
      </c>
      <c r="X14" s="20">
        <v>-20804778</v>
      </c>
      <c r="Y14" s="20">
        <v>15560077</v>
      </c>
      <c r="Z14" s="21">
        <v>-74.79088217139352</v>
      </c>
      <c r="AA14" s="22">
        <v>-26089797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40953890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3968013</v>
      </c>
      <c r="L17" s="28">
        <f t="shared" si="0"/>
        <v>1999811</v>
      </c>
      <c r="M17" s="28">
        <f t="shared" si="0"/>
        <v>2923334</v>
      </c>
      <c r="N17" s="28">
        <f t="shared" si="0"/>
        <v>8891158</v>
      </c>
      <c r="O17" s="28">
        <f t="shared" si="0"/>
        <v>1731097</v>
      </c>
      <c r="P17" s="28">
        <f t="shared" si="0"/>
        <v>0</v>
      </c>
      <c r="Q17" s="28">
        <f t="shared" si="0"/>
        <v>2033880</v>
      </c>
      <c r="R17" s="28">
        <f t="shared" si="0"/>
        <v>3764977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14183160</v>
      </c>
      <c r="X17" s="28">
        <f t="shared" si="0"/>
        <v>22331988</v>
      </c>
      <c r="Y17" s="28">
        <f t="shared" si="0"/>
        <v>-8148828</v>
      </c>
      <c r="Z17" s="29">
        <f>+IF(X17&lt;&gt;0,+(Y17/X17)*100,0)</f>
        <v>-36.48948763540443</v>
      </c>
      <c r="AA17" s="30">
        <f>SUM(AA6:AA16)</f>
        <v>40953890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-15837517</v>
      </c>
      <c r="D28" s="18"/>
      <c r="E28" s="19">
        <v>-5948713</v>
      </c>
      <c r="F28" s="20">
        <v>-19444845</v>
      </c>
      <c r="G28" s="20">
        <v>-3611420</v>
      </c>
      <c r="H28" s="20">
        <v>-2134792</v>
      </c>
      <c r="I28" s="20"/>
      <c r="J28" s="20">
        <v>-5746212</v>
      </c>
      <c r="K28" s="20">
        <v>-430478</v>
      </c>
      <c r="L28" s="20"/>
      <c r="M28" s="20"/>
      <c r="N28" s="20">
        <v>-430478</v>
      </c>
      <c r="O28" s="20"/>
      <c r="P28" s="20"/>
      <c r="Q28" s="20">
        <v>-601744</v>
      </c>
      <c r="R28" s="20">
        <v>-601744</v>
      </c>
      <c r="S28" s="20"/>
      <c r="T28" s="20"/>
      <c r="U28" s="20"/>
      <c r="V28" s="20"/>
      <c r="W28" s="20">
        <v>-6778434</v>
      </c>
      <c r="X28" s="20">
        <v>-4461534</v>
      </c>
      <c r="Y28" s="20">
        <v>-2316900</v>
      </c>
      <c r="Z28" s="21">
        <v>51.930569171948484</v>
      </c>
      <c r="AA28" s="22">
        <v>-19444845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-15837517</v>
      </c>
      <c r="D30" s="26">
        <f t="shared" ref="D30:Y30" si="1">SUM(D21:D29)</f>
        <v>0</v>
      </c>
      <c r="E30" s="27">
        <f t="shared" si="1"/>
        <v>-5948713</v>
      </c>
      <c r="F30" s="28">
        <f t="shared" si="1"/>
        <v>-19444845</v>
      </c>
      <c r="G30" s="28">
        <f t="shared" si="1"/>
        <v>-3611420</v>
      </c>
      <c r="H30" s="28">
        <f t="shared" si="1"/>
        <v>-2134792</v>
      </c>
      <c r="I30" s="28">
        <f t="shared" si="1"/>
        <v>0</v>
      </c>
      <c r="J30" s="28">
        <f t="shared" si="1"/>
        <v>-5746212</v>
      </c>
      <c r="K30" s="28">
        <f t="shared" si="1"/>
        <v>-430478</v>
      </c>
      <c r="L30" s="28">
        <f t="shared" si="1"/>
        <v>0</v>
      </c>
      <c r="M30" s="28">
        <f t="shared" si="1"/>
        <v>0</v>
      </c>
      <c r="N30" s="28">
        <f t="shared" si="1"/>
        <v>-430478</v>
      </c>
      <c r="O30" s="28">
        <f t="shared" si="1"/>
        <v>0</v>
      </c>
      <c r="P30" s="28">
        <f t="shared" si="1"/>
        <v>0</v>
      </c>
      <c r="Q30" s="28">
        <f t="shared" si="1"/>
        <v>-601744</v>
      </c>
      <c r="R30" s="28">
        <f t="shared" si="1"/>
        <v>-601744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-6778434</v>
      </c>
      <c r="X30" s="28">
        <f t="shared" si="1"/>
        <v>-4461534</v>
      </c>
      <c r="Y30" s="28">
        <f t="shared" si="1"/>
        <v>-2316900</v>
      </c>
      <c r="Z30" s="29">
        <f>+IF(X30&lt;&gt;0,+(Y30/X30)*100,0)</f>
        <v>51.930569171948484</v>
      </c>
      <c r="AA30" s="30">
        <f>SUM(AA21:AA29)</f>
        <v>-19444845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-790</v>
      </c>
      <c r="I36" s="37">
        <v>-268</v>
      </c>
      <c r="J36" s="37">
        <v>-1058</v>
      </c>
      <c r="K36" s="20"/>
      <c r="L36" s="20">
        <v>-4</v>
      </c>
      <c r="M36" s="20">
        <v>-3024</v>
      </c>
      <c r="N36" s="20">
        <v>-3028</v>
      </c>
      <c r="O36" s="37">
        <v>-1129</v>
      </c>
      <c r="P36" s="37"/>
      <c r="Q36" s="37">
        <v>-421</v>
      </c>
      <c r="R36" s="20">
        <v>-1550</v>
      </c>
      <c r="S36" s="20"/>
      <c r="T36" s="20"/>
      <c r="U36" s="20"/>
      <c r="V36" s="37"/>
      <c r="W36" s="37">
        <v>-5636</v>
      </c>
      <c r="X36" s="37"/>
      <c r="Y36" s="20">
        <v>-5636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-790</v>
      </c>
      <c r="I39" s="28">
        <f t="shared" si="2"/>
        <v>-268</v>
      </c>
      <c r="J39" s="28">
        <f t="shared" si="2"/>
        <v>-1058</v>
      </c>
      <c r="K39" s="28">
        <f t="shared" si="2"/>
        <v>0</v>
      </c>
      <c r="L39" s="28">
        <f t="shared" si="2"/>
        <v>-4</v>
      </c>
      <c r="M39" s="28">
        <f t="shared" si="2"/>
        <v>-3024</v>
      </c>
      <c r="N39" s="28">
        <f t="shared" si="2"/>
        <v>-3028</v>
      </c>
      <c r="O39" s="28">
        <f t="shared" si="2"/>
        <v>-1129</v>
      </c>
      <c r="P39" s="28">
        <f t="shared" si="2"/>
        <v>0</v>
      </c>
      <c r="Q39" s="28">
        <f t="shared" si="2"/>
        <v>-421</v>
      </c>
      <c r="R39" s="28">
        <f t="shared" si="2"/>
        <v>-1550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-5636</v>
      </c>
      <c r="X39" s="28">
        <f t="shared" si="2"/>
        <v>0</v>
      </c>
      <c r="Y39" s="28">
        <f t="shared" si="2"/>
        <v>-5636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3076574</v>
      </c>
      <c r="D41" s="32">
        <f>+D17+D30+D39</f>
        <v>0</v>
      </c>
      <c r="E41" s="33">
        <f t="shared" si="3"/>
        <v>23827183</v>
      </c>
      <c r="F41" s="34">
        <f t="shared" si="3"/>
        <v>21509045</v>
      </c>
      <c r="G41" s="34">
        <f t="shared" si="3"/>
        <v>-4731477</v>
      </c>
      <c r="H41" s="34">
        <f t="shared" si="3"/>
        <v>-1634931</v>
      </c>
      <c r="I41" s="34">
        <f t="shared" si="3"/>
        <v>2146163</v>
      </c>
      <c r="J41" s="34">
        <f t="shared" si="3"/>
        <v>-4220245</v>
      </c>
      <c r="K41" s="34">
        <f t="shared" si="3"/>
        <v>3537535</v>
      </c>
      <c r="L41" s="34">
        <f t="shared" si="3"/>
        <v>1999807</v>
      </c>
      <c r="M41" s="34">
        <f t="shared" si="3"/>
        <v>2920310</v>
      </c>
      <c r="N41" s="34">
        <f t="shared" si="3"/>
        <v>8457652</v>
      </c>
      <c r="O41" s="34">
        <f t="shared" si="3"/>
        <v>1729968</v>
      </c>
      <c r="P41" s="34">
        <f t="shared" si="3"/>
        <v>0</v>
      </c>
      <c r="Q41" s="34">
        <f t="shared" si="3"/>
        <v>1431715</v>
      </c>
      <c r="R41" s="34">
        <f t="shared" si="3"/>
        <v>3161683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7399090</v>
      </c>
      <c r="X41" s="34">
        <f t="shared" si="3"/>
        <v>17870454</v>
      </c>
      <c r="Y41" s="34">
        <f t="shared" si="3"/>
        <v>-10471364</v>
      </c>
      <c r="Z41" s="35">
        <f>+IF(X41&lt;&gt;0,+(Y41/X41)*100,0)</f>
        <v>-58.595959565436893</v>
      </c>
      <c r="AA41" s="36">
        <f>+AA17+AA30+AA39</f>
        <v>21509045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-4731477</v>
      </c>
      <c r="I42" s="34">
        <f>+H43+I60</f>
        <v>-6366408</v>
      </c>
      <c r="J42" s="34">
        <f>+G42</f>
        <v>0</v>
      </c>
      <c r="K42" s="34">
        <f>+I43+K60</f>
        <v>-4220245</v>
      </c>
      <c r="L42" s="34">
        <f>+K43+L60</f>
        <v>-682710</v>
      </c>
      <c r="M42" s="34">
        <f>+L43+M60</f>
        <v>1317097</v>
      </c>
      <c r="N42" s="34">
        <f>+K42</f>
        <v>-4220245</v>
      </c>
      <c r="O42" s="34">
        <f>+M43+O60</f>
        <v>4237407</v>
      </c>
      <c r="P42" s="34">
        <f>+O43+P60</f>
        <v>5967375</v>
      </c>
      <c r="Q42" s="34">
        <f>+P43+Q60</f>
        <v>5967375</v>
      </c>
      <c r="R42" s="34">
        <f>+O42</f>
        <v>4237407</v>
      </c>
      <c r="S42" s="34">
        <f>+Q43+S60</f>
        <v>7399090</v>
      </c>
      <c r="T42" s="34">
        <f>+S43+T60</f>
        <v>7399090</v>
      </c>
      <c r="U42" s="34">
        <f>+T43+U60</f>
        <v>7399090</v>
      </c>
      <c r="V42" s="34">
        <f>+S42</f>
        <v>7399090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3076574</v>
      </c>
      <c r="D43" s="44">
        <f t="shared" ref="D43:AA43" si="4">+D41+D42</f>
        <v>0</v>
      </c>
      <c r="E43" s="45">
        <f t="shared" si="4"/>
        <v>23827183</v>
      </c>
      <c r="F43" s="46">
        <f t="shared" si="4"/>
        <v>21509045</v>
      </c>
      <c r="G43" s="46">
        <f t="shared" si="4"/>
        <v>-4731477</v>
      </c>
      <c r="H43" s="46">
        <f t="shared" si="4"/>
        <v>-6366408</v>
      </c>
      <c r="I43" s="46">
        <f t="shared" si="4"/>
        <v>-4220245</v>
      </c>
      <c r="J43" s="46">
        <f>+I43</f>
        <v>-4220245</v>
      </c>
      <c r="K43" s="46">
        <f t="shared" si="4"/>
        <v>-682710</v>
      </c>
      <c r="L43" s="46">
        <f t="shared" si="4"/>
        <v>1317097</v>
      </c>
      <c r="M43" s="46">
        <f t="shared" si="4"/>
        <v>4237407</v>
      </c>
      <c r="N43" s="46">
        <f>+M43</f>
        <v>4237407</v>
      </c>
      <c r="O43" s="46">
        <f t="shared" si="4"/>
        <v>5967375</v>
      </c>
      <c r="P43" s="46">
        <f t="shared" si="4"/>
        <v>5967375</v>
      </c>
      <c r="Q43" s="46">
        <f t="shared" si="4"/>
        <v>7399090</v>
      </c>
      <c r="R43" s="46">
        <f>+Q43</f>
        <v>7399090</v>
      </c>
      <c r="S43" s="46">
        <f t="shared" si="4"/>
        <v>7399090</v>
      </c>
      <c r="T43" s="46">
        <f t="shared" si="4"/>
        <v>7399090</v>
      </c>
      <c r="U43" s="46">
        <f t="shared" si="4"/>
        <v>7399090</v>
      </c>
      <c r="V43" s="46">
        <f>+U43</f>
        <v>7399090</v>
      </c>
      <c r="W43" s="46">
        <f>+V43</f>
        <v>7399090</v>
      </c>
      <c r="X43" s="46">
        <f t="shared" si="4"/>
        <v>17870454</v>
      </c>
      <c r="Y43" s="46">
        <f t="shared" si="4"/>
        <v>-10471364</v>
      </c>
      <c r="Z43" s="47">
        <f>+IF(X43&lt;&gt;0,+(Y43/X43)*100,0)</f>
        <v>-58.595959565436893</v>
      </c>
      <c r="AA43" s="48">
        <f t="shared" si="4"/>
        <v>21509045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3628034</v>
      </c>
      <c r="G7" s="20">
        <v>86392</v>
      </c>
      <c r="H7" s="20">
        <v>233580</v>
      </c>
      <c r="I7" s="20">
        <v>407067</v>
      </c>
      <c r="J7" s="20">
        <v>727039</v>
      </c>
      <c r="K7" s="20">
        <v>86174</v>
      </c>
      <c r="L7" s="20">
        <v>288567</v>
      </c>
      <c r="M7" s="20"/>
      <c r="N7" s="20">
        <v>374741</v>
      </c>
      <c r="O7" s="20">
        <v>133878</v>
      </c>
      <c r="P7" s="20">
        <v>218190</v>
      </c>
      <c r="Q7" s="20">
        <v>226624</v>
      </c>
      <c r="R7" s="20">
        <v>578692</v>
      </c>
      <c r="S7" s="20"/>
      <c r="T7" s="20"/>
      <c r="U7" s="20"/>
      <c r="V7" s="20"/>
      <c r="W7" s="20">
        <v>1680472</v>
      </c>
      <c r="X7" s="20">
        <v>2721024</v>
      </c>
      <c r="Y7" s="20">
        <v>-1040552</v>
      </c>
      <c r="Z7" s="21">
        <v>-38.241191551415938</v>
      </c>
      <c r="AA7" s="22">
        <v>3628034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4033678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3025260</v>
      </c>
      <c r="Y11" s="20">
        <v>-3025260</v>
      </c>
      <c r="Z11" s="21">
        <v>-100</v>
      </c>
      <c r="AA11" s="22">
        <v>4033678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-2893090</v>
      </c>
      <c r="D14" s="18"/>
      <c r="E14" s="19">
        <v>-6085444</v>
      </c>
      <c r="F14" s="20"/>
      <c r="G14" s="20">
        <v>-458945</v>
      </c>
      <c r="H14" s="20">
        <v>-474819</v>
      </c>
      <c r="I14" s="20">
        <v>-640749</v>
      </c>
      <c r="J14" s="20">
        <v>-1574513</v>
      </c>
      <c r="K14" s="20">
        <v>-680943</v>
      </c>
      <c r="L14" s="20">
        <v>-307949</v>
      </c>
      <c r="M14" s="20"/>
      <c r="N14" s="20">
        <v>-988892</v>
      </c>
      <c r="O14" s="20">
        <v>-429631</v>
      </c>
      <c r="P14" s="20">
        <v>-633349</v>
      </c>
      <c r="Q14" s="20">
        <v>-474509</v>
      </c>
      <c r="R14" s="20">
        <v>-1537489</v>
      </c>
      <c r="S14" s="20"/>
      <c r="T14" s="20"/>
      <c r="U14" s="20"/>
      <c r="V14" s="20"/>
      <c r="W14" s="20">
        <v>-4100894</v>
      </c>
      <c r="X14" s="20"/>
      <c r="Y14" s="20">
        <v>-4100894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-2893090</v>
      </c>
      <c r="D17" s="26">
        <f>SUM(D6:D16)</f>
        <v>0</v>
      </c>
      <c r="E17" s="27">
        <f t="shared" si="0"/>
        <v>5208383</v>
      </c>
      <c r="F17" s="28">
        <f t="shared" si="0"/>
        <v>7661712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-594769</v>
      </c>
      <c r="L17" s="28">
        <f t="shared" si="0"/>
        <v>-19382</v>
      </c>
      <c r="M17" s="28">
        <f t="shared" si="0"/>
        <v>0</v>
      </c>
      <c r="N17" s="28">
        <f t="shared" si="0"/>
        <v>-614151</v>
      </c>
      <c r="O17" s="28">
        <f t="shared" si="0"/>
        <v>-295753</v>
      </c>
      <c r="P17" s="28">
        <f t="shared" si="0"/>
        <v>-415159</v>
      </c>
      <c r="Q17" s="28">
        <f t="shared" si="0"/>
        <v>-247885</v>
      </c>
      <c r="R17" s="28">
        <f t="shared" si="0"/>
        <v>-958797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-2420422</v>
      </c>
      <c r="X17" s="28">
        <f t="shared" si="0"/>
        <v>5746284</v>
      </c>
      <c r="Y17" s="28">
        <f t="shared" si="0"/>
        <v>-8166706</v>
      </c>
      <c r="Z17" s="29">
        <f>+IF(X17&lt;&gt;0,+(Y17/X17)*100,0)</f>
        <v>-142.12151714046851</v>
      </c>
      <c r="AA17" s="30">
        <f>SUM(AA6:AA16)</f>
        <v>7661712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-920000</v>
      </c>
      <c r="F28" s="20">
        <v>-920000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-689994</v>
      </c>
      <c r="Y28" s="20">
        <v>689994</v>
      </c>
      <c r="Z28" s="21">
        <v>-100</v>
      </c>
      <c r="AA28" s="22">
        <v>-920000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-920000</v>
      </c>
      <c r="F30" s="28">
        <f t="shared" si="1"/>
        <v>-920000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-689994</v>
      </c>
      <c r="Y30" s="28">
        <f t="shared" si="1"/>
        <v>689994</v>
      </c>
      <c r="Z30" s="29">
        <f>+IF(X30&lt;&gt;0,+(Y30/X30)*100,0)</f>
        <v>-100</v>
      </c>
      <c r="AA30" s="30">
        <f>SUM(AA21:AA29)</f>
        <v>-920000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-2893090</v>
      </c>
      <c r="D41" s="32">
        <f>+D17+D30+D39</f>
        <v>0</v>
      </c>
      <c r="E41" s="33">
        <f t="shared" si="3"/>
        <v>4288383</v>
      </c>
      <c r="F41" s="34">
        <f t="shared" si="3"/>
        <v>6741712</v>
      </c>
      <c r="G41" s="34">
        <f t="shared" si="3"/>
        <v>-372553</v>
      </c>
      <c r="H41" s="34">
        <f t="shared" si="3"/>
        <v>-241239</v>
      </c>
      <c r="I41" s="34">
        <f t="shared" si="3"/>
        <v>-233682</v>
      </c>
      <c r="J41" s="34">
        <f t="shared" si="3"/>
        <v>-847474</v>
      </c>
      <c r="K41" s="34">
        <f t="shared" si="3"/>
        <v>-594769</v>
      </c>
      <c r="L41" s="34">
        <f t="shared" si="3"/>
        <v>-19382</v>
      </c>
      <c r="M41" s="34">
        <f t="shared" si="3"/>
        <v>0</v>
      </c>
      <c r="N41" s="34">
        <f t="shared" si="3"/>
        <v>-614151</v>
      </c>
      <c r="O41" s="34">
        <f t="shared" si="3"/>
        <v>-295753</v>
      </c>
      <c r="P41" s="34">
        <f t="shared" si="3"/>
        <v>-415159</v>
      </c>
      <c r="Q41" s="34">
        <f t="shared" si="3"/>
        <v>-247885</v>
      </c>
      <c r="R41" s="34">
        <f t="shared" si="3"/>
        <v>-958797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-2420422</v>
      </c>
      <c r="X41" s="34">
        <f t="shared" si="3"/>
        <v>5056290</v>
      </c>
      <c r="Y41" s="34">
        <f t="shared" si="3"/>
        <v>-7476712</v>
      </c>
      <c r="Z41" s="35">
        <f>+IF(X41&lt;&gt;0,+(Y41/X41)*100,0)</f>
        <v>-147.86952488880186</v>
      </c>
      <c r="AA41" s="36">
        <f>+AA17+AA30+AA39</f>
        <v>6741712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-372553</v>
      </c>
      <c r="I42" s="34">
        <f>+H43+I60</f>
        <v>-613792</v>
      </c>
      <c r="J42" s="34">
        <f>+G42</f>
        <v>0</v>
      </c>
      <c r="K42" s="34">
        <f>+I43+K60</f>
        <v>-847474</v>
      </c>
      <c r="L42" s="34">
        <f>+K43+L60</f>
        <v>-1442243</v>
      </c>
      <c r="M42" s="34">
        <f>+L43+M60</f>
        <v>-1461625</v>
      </c>
      <c r="N42" s="34">
        <f>+K42</f>
        <v>-847474</v>
      </c>
      <c r="O42" s="34">
        <f>+M43+O60</f>
        <v>-1461625</v>
      </c>
      <c r="P42" s="34">
        <f>+O43+P60</f>
        <v>-1757378</v>
      </c>
      <c r="Q42" s="34">
        <f>+P43+Q60</f>
        <v>-2172537</v>
      </c>
      <c r="R42" s="34">
        <f>+O42</f>
        <v>-1461625</v>
      </c>
      <c r="S42" s="34">
        <f>+Q43+S60</f>
        <v>-2420422</v>
      </c>
      <c r="T42" s="34">
        <f>+S43+T60</f>
        <v>-2420422</v>
      </c>
      <c r="U42" s="34">
        <f>+T43+U60</f>
        <v>-2420422</v>
      </c>
      <c r="V42" s="34">
        <f>+S42</f>
        <v>-2420422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-2893090</v>
      </c>
      <c r="D43" s="44">
        <f t="shared" ref="D43:AA43" si="4">+D41+D42</f>
        <v>0</v>
      </c>
      <c r="E43" s="45">
        <f t="shared" si="4"/>
        <v>4288383</v>
      </c>
      <c r="F43" s="46">
        <f t="shared" si="4"/>
        <v>6741712</v>
      </c>
      <c r="G43" s="46">
        <f t="shared" si="4"/>
        <v>-372553</v>
      </c>
      <c r="H43" s="46">
        <f t="shared" si="4"/>
        <v>-613792</v>
      </c>
      <c r="I43" s="46">
        <f t="shared" si="4"/>
        <v>-847474</v>
      </c>
      <c r="J43" s="46">
        <f>+I43</f>
        <v>-847474</v>
      </c>
      <c r="K43" s="46">
        <f t="shared" si="4"/>
        <v>-1442243</v>
      </c>
      <c r="L43" s="46">
        <f t="shared" si="4"/>
        <v>-1461625</v>
      </c>
      <c r="M43" s="46">
        <f t="shared" si="4"/>
        <v>-1461625</v>
      </c>
      <c r="N43" s="46">
        <f>+M43</f>
        <v>-1461625</v>
      </c>
      <c r="O43" s="46">
        <f t="shared" si="4"/>
        <v>-1757378</v>
      </c>
      <c r="P43" s="46">
        <f t="shared" si="4"/>
        <v>-2172537</v>
      </c>
      <c r="Q43" s="46">
        <f t="shared" si="4"/>
        <v>-2420422</v>
      </c>
      <c r="R43" s="46">
        <f>+Q43</f>
        <v>-2420422</v>
      </c>
      <c r="S43" s="46">
        <f t="shared" si="4"/>
        <v>-2420422</v>
      </c>
      <c r="T43" s="46">
        <f t="shared" si="4"/>
        <v>-2420422</v>
      </c>
      <c r="U43" s="46">
        <f t="shared" si="4"/>
        <v>-2420422</v>
      </c>
      <c r="V43" s="46">
        <f>+U43</f>
        <v>-2420422</v>
      </c>
      <c r="W43" s="46">
        <f>+V43</f>
        <v>-2420422</v>
      </c>
      <c r="X43" s="46">
        <f t="shared" si="4"/>
        <v>5056290</v>
      </c>
      <c r="Y43" s="46">
        <f t="shared" si="4"/>
        <v>-7476712</v>
      </c>
      <c r="Z43" s="47">
        <f>+IF(X43&lt;&gt;0,+(Y43/X43)*100,0)</f>
        <v>-147.86952488880186</v>
      </c>
      <c r="AA43" s="48">
        <f t="shared" si="4"/>
        <v>6741712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14922664</v>
      </c>
      <c r="G7" s="20">
        <v>1461</v>
      </c>
      <c r="H7" s="20">
        <v>1031</v>
      </c>
      <c r="I7" s="20">
        <v>1087</v>
      </c>
      <c r="J7" s="20">
        <v>3579</v>
      </c>
      <c r="K7" s="20">
        <v>544</v>
      </c>
      <c r="L7" s="20">
        <v>1031</v>
      </c>
      <c r="M7" s="20">
        <v>816</v>
      </c>
      <c r="N7" s="20">
        <v>2391</v>
      </c>
      <c r="O7" s="20">
        <v>759</v>
      </c>
      <c r="P7" s="20">
        <v>544</v>
      </c>
      <c r="Q7" s="20">
        <v>759</v>
      </c>
      <c r="R7" s="20">
        <v>2062</v>
      </c>
      <c r="S7" s="20"/>
      <c r="T7" s="20"/>
      <c r="U7" s="20"/>
      <c r="V7" s="20"/>
      <c r="W7" s="20">
        <v>8032</v>
      </c>
      <c r="X7" s="20">
        <v>11191995</v>
      </c>
      <c r="Y7" s="20">
        <v>-11183963</v>
      </c>
      <c r="Z7" s="21">
        <v>-99.928234421119726</v>
      </c>
      <c r="AA7" s="22">
        <v>14922664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>
        <v>3000000</v>
      </c>
      <c r="L10" s="20"/>
      <c r="M10" s="20">
        <v>3574000</v>
      </c>
      <c r="N10" s="20">
        <v>6574000</v>
      </c>
      <c r="O10" s="20"/>
      <c r="P10" s="20">
        <v>3696000</v>
      </c>
      <c r="Q10" s="20">
        <v>6000000</v>
      </c>
      <c r="R10" s="20">
        <v>9696000</v>
      </c>
      <c r="S10" s="20"/>
      <c r="T10" s="20"/>
      <c r="U10" s="20"/>
      <c r="V10" s="20"/>
      <c r="W10" s="20">
        <v>22696000</v>
      </c>
      <c r="X10" s="20">
        <v>17021997</v>
      </c>
      <c r="Y10" s="20">
        <v>5674003</v>
      </c>
      <c r="Z10" s="21">
        <v>33.333356832338765</v>
      </c>
      <c r="AA10" s="22">
        <v>22696000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262503</v>
      </c>
      <c r="Y11" s="20">
        <v>-262503</v>
      </c>
      <c r="Z11" s="21">
        <v>-100</v>
      </c>
      <c r="AA11" s="22">
        <v>350000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-11485106</v>
      </c>
      <c r="D14" s="18"/>
      <c r="E14" s="19">
        <v>-8679012</v>
      </c>
      <c r="F14" s="20">
        <v>-10497587</v>
      </c>
      <c r="G14" s="20">
        <v>-1090708</v>
      </c>
      <c r="H14" s="20">
        <v>-1288277</v>
      </c>
      <c r="I14" s="20">
        <v>-1270994</v>
      </c>
      <c r="J14" s="20">
        <v>-3649979</v>
      </c>
      <c r="K14" s="20">
        <v>-1198706</v>
      </c>
      <c r="L14" s="20">
        <v>-1334058</v>
      </c>
      <c r="M14" s="20">
        <v>-1275202</v>
      </c>
      <c r="N14" s="20">
        <v>-3807966</v>
      </c>
      <c r="O14" s="20">
        <v>-1481944</v>
      </c>
      <c r="P14" s="20">
        <v>-3081925</v>
      </c>
      <c r="Q14" s="20">
        <v>-1296196</v>
      </c>
      <c r="R14" s="20">
        <v>-5860065</v>
      </c>
      <c r="S14" s="20"/>
      <c r="T14" s="20"/>
      <c r="U14" s="20"/>
      <c r="V14" s="20"/>
      <c r="W14" s="20">
        <v>-13318010</v>
      </c>
      <c r="X14" s="20">
        <v>-7873200</v>
      </c>
      <c r="Y14" s="20">
        <v>-5444810</v>
      </c>
      <c r="Z14" s="21">
        <v>69.156251587664485</v>
      </c>
      <c r="AA14" s="22">
        <v>-10497587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45215077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1801838</v>
      </c>
      <c r="L17" s="28">
        <f t="shared" si="0"/>
        <v>-1333027</v>
      </c>
      <c r="M17" s="28">
        <f t="shared" si="0"/>
        <v>2299614</v>
      </c>
      <c r="N17" s="28">
        <f t="shared" si="0"/>
        <v>2768425</v>
      </c>
      <c r="O17" s="28">
        <f t="shared" si="0"/>
        <v>-1481185</v>
      </c>
      <c r="P17" s="28">
        <f t="shared" si="0"/>
        <v>614619</v>
      </c>
      <c r="Q17" s="28">
        <f t="shared" si="0"/>
        <v>4704563</v>
      </c>
      <c r="R17" s="28">
        <f t="shared" si="0"/>
        <v>3837997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9386022</v>
      </c>
      <c r="X17" s="28">
        <f t="shared" si="0"/>
        <v>33911298</v>
      </c>
      <c r="Y17" s="28">
        <f t="shared" si="0"/>
        <v>-24525276</v>
      </c>
      <c r="Z17" s="29">
        <f>+IF(X17&lt;&gt;0,+(Y17/X17)*100,0)</f>
        <v>-72.321843888134268</v>
      </c>
      <c r="AA17" s="30">
        <f>SUM(AA6:AA16)</f>
        <v>45215077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372010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-61314648</v>
      </c>
      <c r="F28" s="20">
        <v>-65563898</v>
      </c>
      <c r="G28" s="20">
        <v>-1760712</v>
      </c>
      <c r="H28" s="20">
        <v>-2660159</v>
      </c>
      <c r="I28" s="20">
        <v>-1745990</v>
      </c>
      <c r="J28" s="20">
        <v>-6166861</v>
      </c>
      <c r="K28" s="20">
        <v>-94149</v>
      </c>
      <c r="L28" s="20">
        <v>-2170362</v>
      </c>
      <c r="M28" s="20">
        <v>-6834540</v>
      </c>
      <c r="N28" s="20">
        <v>-9099051</v>
      </c>
      <c r="O28" s="20"/>
      <c r="P28" s="20"/>
      <c r="Q28" s="20">
        <v>-1671301</v>
      </c>
      <c r="R28" s="20">
        <v>-1671301</v>
      </c>
      <c r="S28" s="20"/>
      <c r="T28" s="20"/>
      <c r="U28" s="20"/>
      <c r="V28" s="20"/>
      <c r="W28" s="20">
        <v>-16937213</v>
      </c>
      <c r="X28" s="20">
        <v>-49172931</v>
      </c>
      <c r="Y28" s="20">
        <v>32235718</v>
      </c>
      <c r="Z28" s="21">
        <v>-65.555819725287478</v>
      </c>
      <c r="AA28" s="22">
        <v>-65563898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372010</v>
      </c>
      <c r="D30" s="26">
        <f t="shared" ref="D30:Y30" si="1">SUM(D21:D29)</f>
        <v>0</v>
      </c>
      <c r="E30" s="27">
        <f t="shared" si="1"/>
        <v>-61314648</v>
      </c>
      <c r="F30" s="28">
        <f t="shared" si="1"/>
        <v>-65563898</v>
      </c>
      <c r="G30" s="28">
        <f t="shared" si="1"/>
        <v>-1760712</v>
      </c>
      <c r="H30" s="28">
        <f t="shared" si="1"/>
        <v>-2660159</v>
      </c>
      <c r="I30" s="28">
        <f t="shared" si="1"/>
        <v>-1745990</v>
      </c>
      <c r="J30" s="28">
        <f t="shared" si="1"/>
        <v>-6166861</v>
      </c>
      <c r="K30" s="28">
        <f t="shared" si="1"/>
        <v>-94149</v>
      </c>
      <c r="L30" s="28">
        <f t="shared" si="1"/>
        <v>-2170362</v>
      </c>
      <c r="M30" s="28">
        <f t="shared" si="1"/>
        <v>-6834540</v>
      </c>
      <c r="N30" s="28">
        <f t="shared" si="1"/>
        <v>-9099051</v>
      </c>
      <c r="O30" s="28">
        <f t="shared" si="1"/>
        <v>0</v>
      </c>
      <c r="P30" s="28">
        <f t="shared" si="1"/>
        <v>0</v>
      </c>
      <c r="Q30" s="28">
        <f t="shared" si="1"/>
        <v>-1671301</v>
      </c>
      <c r="R30" s="28">
        <f t="shared" si="1"/>
        <v>-1671301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-16937213</v>
      </c>
      <c r="X30" s="28">
        <f t="shared" si="1"/>
        <v>-49172931</v>
      </c>
      <c r="Y30" s="28">
        <f t="shared" si="1"/>
        <v>32235718</v>
      </c>
      <c r="Z30" s="29">
        <f>+IF(X30&lt;&gt;0,+(Y30/X30)*100,0)</f>
        <v>-65.555819725287478</v>
      </c>
      <c r="AA30" s="30">
        <f>SUM(AA21:AA29)</f>
        <v>-65563898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-11113096</v>
      </c>
      <c r="D41" s="32">
        <f>+D17+D30+D39</f>
        <v>0</v>
      </c>
      <c r="E41" s="33">
        <f t="shared" si="3"/>
        <v>-11965171</v>
      </c>
      <c r="F41" s="34">
        <f t="shared" si="3"/>
        <v>-20348821</v>
      </c>
      <c r="G41" s="34">
        <f t="shared" si="3"/>
        <v>3576041</v>
      </c>
      <c r="H41" s="34">
        <f t="shared" si="3"/>
        <v>-3947405</v>
      </c>
      <c r="I41" s="34">
        <f t="shared" si="3"/>
        <v>-3015897</v>
      </c>
      <c r="J41" s="34">
        <f t="shared" si="3"/>
        <v>-3387261</v>
      </c>
      <c r="K41" s="34">
        <f t="shared" si="3"/>
        <v>1707689</v>
      </c>
      <c r="L41" s="34">
        <f t="shared" si="3"/>
        <v>-3503389</v>
      </c>
      <c r="M41" s="34">
        <f t="shared" si="3"/>
        <v>-4534926</v>
      </c>
      <c r="N41" s="34">
        <f t="shared" si="3"/>
        <v>-6330626</v>
      </c>
      <c r="O41" s="34">
        <f t="shared" si="3"/>
        <v>-1481185</v>
      </c>
      <c r="P41" s="34">
        <f t="shared" si="3"/>
        <v>614619</v>
      </c>
      <c r="Q41" s="34">
        <f t="shared" si="3"/>
        <v>3033262</v>
      </c>
      <c r="R41" s="34">
        <f t="shared" si="3"/>
        <v>2166696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-7551191</v>
      </c>
      <c r="X41" s="34">
        <f t="shared" si="3"/>
        <v>-15261633</v>
      </c>
      <c r="Y41" s="34">
        <f t="shared" si="3"/>
        <v>7710442</v>
      </c>
      <c r="Z41" s="35">
        <f>+IF(X41&lt;&gt;0,+(Y41/X41)*100,0)</f>
        <v>-50.521736435412912</v>
      </c>
      <c r="AA41" s="36">
        <f>+AA17+AA30+AA39</f>
        <v>-20348821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3576041</v>
      </c>
      <c r="I42" s="34">
        <f>+H43+I60</f>
        <v>-371364</v>
      </c>
      <c r="J42" s="34">
        <f>+G42</f>
        <v>0</v>
      </c>
      <c r="K42" s="34">
        <f>+I43+K60</f>
        <v>-3387261</v>
      </c>
      <c r="L42" s="34">
        <f>+K43+L60</f>
        <v>-1679572</v>
      </c>
      <c r="M42" s="34">
        <f>+L43+M60</f>
        <v>-5182961</v>
      </c>
      <c r="N42" s="34">
        <f>+K42</f>
        <v>-3387261</v>
      </c>
      <c r="O42" s="34">
        <f>+M43+O60</f>
        <v>-9717887</v>
      </c>
      <c r="P42" s="34">
        <f>+O43+P60</f>
        <v>-11199072</v>
      </c>
      <c r="Q42" s="34">
        <f>+P43+Q60</f>
        <v>-10584453</v>
      </c>
      <c r="R42" s="34">
        <f>+O42</f>
        <v>-9717887</v>
      </c>
      <c r="S42" s="34">
        <f>+Q43+S60</f>
        <v>-7551191</v>
      </c>
      <c r="T42" s="34">
        <f>+S43+T60</f>
        <v>-7551191</v>
      </c>
      <c r="U42" s="34">
        <f>+T43+U60</f>
        <v>-7551191</v>
      </c>
      <c r="V42" s="34">
        <f>+S42</f>
        <v>-7551191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-11113096</v>
      </c>
      <c r="D43" s="44">
        <f t="shared" ref="D43:AA43" si="4">+D41+D42</f>
        <v>0</v>
      </c>
      <c r="E43" s="45">
        <f t="shared" si="4"/>
        <v>-11965171</v>
      </c>
      <c r="F43" s="46">
        <f t="shared" si="4"/>
        <v>-20348821</v>
      </c>
      <c r="G43" s="46">
        <f t="shared" si="4"/>
        <v>3576041</v>
      </c>
      <c r="H43" s="46">
        <f t="shared" si="4"/>
        <v>-371364</v>
      </c>
      <c r="I43" s="46">
        <f t="shared" si="4"/>
        <v>-3387261</v>
      </c>
      <c r="J43" s="46">
        <f>+I43</f>
        <v>-3387261</v>
      </c>
      <c r="K43" s="46">
        <f t="shared" si="4"/>
        <v>-1679572</v>
      </c>
      <c r="L43" s="46">
        <f t="shared" si="4"/>
        <v>-5182961</v>
      </c>
      <c r="M43" s="46">
        <f t="shared" si="4"/>
        <v>-9717887</v>
      </c>
      <c r="N43" s="46">
        <f>+M43</f>
        <v>-9717887</v>
      </c>
      <c r="O43" s="46">
        <f t="shared" si="4"/>
        <v>-11199072</v>
      </c>
      <c r="P43" s="46">
        <f t="shared" si="4"/>
        <v>-10584453</v>
      </c>
      <c r="Q43" s="46">
        <f t="shared" si="4"/>
        <v>-7551191</v>
      </c>
      <c r="R43" s="46">
        <f>+Q43</f>
        <v>-7551191</v>
      </c>
      <c r="S43" s="46">
        <f t="shared" si="4"/>
        <v>-7551191</v>
      </c>
      <c r="T43" s="46">
        <f t="shared" si="4"/>
        <v>-7551191</v>
      </c>
      <c r="U43" s="46">
        <f t="shared" si="4"/>
        <v>-7551191</v>
      </c>
      <c r="V43" s="46">
        <f>+U43</f>
        <v>-7551191</v>
      </c>
      <c r="W43" s="46">
        <f>+V43</f>
        <v>-7551191</v>
      </c>
      <c r="X43" s="46">
        <f t="shared" si="4"/>
        <v>-15261633</v>
      </c>
      <c r="Y43" s="46">
        <f t="shared" si="4"/>
        <v>7710442</v>
      </c>
      <c r="Z43" s="47">
        <f>+IF(X43&lt;&gt;0,+(Y43/X43)*100,0)</f>
        <v>-50.521736435412912</v>
      </c>
      <c r="AA43" s="48">
        <f t="shared" si="4"/>
        <v>-20348821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557581</v>
      </c>
      <c r="G7" s="20">
        <v>79165</v>
      </c>
      <c r="H7" s="20">
        <v>55897</v>
      </c>
      <c r="I7" s="20">
        <v>121614</v>
      </c>
      <c r="J7" s="20">
        <v>256676</v>
      </c>
      <c r="K7" s="20">
        <v>86959</v>
      </c>
      <c r="L7" s="20">
        <v>96635</v>
      </c>
      <c r="M7" s="20">
        <v>56923</v>
      </c>
      <c r="N7" s="20">
        <v>240517</v>
      </c>
      <c r="O7" s="20">
        <v>126754</v>
      </c>
      <c r="P7" s="20">
        <v>95160</v>
      </c>
      <c r="Q7" s="20">
        <v>112098</v>
      </c>
      <c r="R7" s="20">
        <v>334012</v>
      </c>
      <c r="S7" s="20"/>
      <c r="T7" s="20"/>
      <c r="U7" s="20"/>
      <c r="V7" s="20"/>
      <c r="W7" s="20">
        <v>831205</v>
      </c>
      <c r="X7" s="20">
        <v>418180</v>
      </c>
      <c r="Y7" s="20">
        <v>413025</v>
      </c>
      <c r="Z7" s="21">
        <v>98.767277249031508</v>
      </c>
      <c r="AA7" s="22">
        <v>557581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178628</v>
      </c>
      <c r="F11" s="20">
        <v>357257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267940</v>
      </c>
      <c r="Y11" s="20">
        <v>-267940</v>
      </c>
      <c r="Z11" s="21">
        <v>-100</v>
      </c>
      <c r="AA11" s="22">
        <v>357257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>
        <v>-80269</v>
      </c>
      <c r="L14" s="20">
        <v>-83388</v>
      </c>
      <c r="M14" s="20">
        <v>-91933</v>
      </c>
      <c r="N14" s="20">
        <v>-255590</v>
      </c>
      <c r="O14" s="20">
        <v>-105178</v>
      </c>
      <c r="P14" s="20">
        <v>-100361</v>
      </c>
      <c r="Q14" s="20">
        <v>-95308</v>
      </c>
      <c r="R14" s="20">
        <v>-300847</v>
      </c>
      <c r="S14" s="20"/>
      <c r="T14" s="20"/>
      <c r="U14" s="20"/>
      <c r="V14" s="20"/>
      <c r="W14" s="20">
        <v>-603758</v>
      </c>
      <c r="X14" s="20">
        <v>-533113</v>
      </c>
      <c r="Y14" s="20">
        <v>-70645</v>
      </c>
      <c r="Z14" s="21">
        <v>13.251411989578193</v>
      </c>
      <c r="AA14" s="22">
        <v>-710818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204020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6690</v>
      </c>
      <c r="L17" s="28">
        <f t="shared" si="0"/>
        <v>13247</v>
      </c>
      <c r="M17" s="28">
        <f t="shared" si="0"/>
        <v>-35010</v>
      </c>
      <c r="N17" s="28">
        <f t="shared" si="0"/>
        <v>-15073</v>
      </c>
      <c r="O17" s="28">
        <f t="shared" si="0"/>
        <v>21576</v>
      </c>
      <c r="P17" s="28">
        <f t="shared" si="0"/>
        <v>-5201</v>
      </c>
      <c r="Q17" s="28">
        <f t="shared" si="0"/>
        <v>16790</v>
      </c>
      <c r="R17" s="28">
        <f t="shared" si="0"/>
        <v>33165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227447</v>
      </c>
      <c r="X17" s="28">
        <f t="shared" si="0"/>
        <v>153007</v>
      </c>
      <c r="Y17" s="28">
        <f t="shared" si="0"/>
        <v>74440</v>
      </c>
      <c r="Z17" s="29">
        <f>+IF(X17&lt;&gt;0,+(Y17/X17)*100,0)</f>
        <v>48.651368891619342</v>
      </c>
      <c r="AA17" s="30">
        <f>SUM(AA6:AA16)</f>
        <v>204020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-925000</v>
      </c>
      <c r="F28" s="20">
        <v>-777263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-582952</v>
      </c>
      <c r="Y28" s="20">
        <v>582952</v>
      </c>
      <c r="Z28" s="21">
        <v>-100</v>
      </c>
      <c r="AA28" s="22">
        <v>-777263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-925000</v>
      </c>
      <c r="F30" s="28">
        <f t="shared" si="1"/>
        <v>-777263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-582952</v>
      </c>
      <c r="Y30" s="28">
        <f t="shared" si="1"/>
        <v>582952</v>
      </c>
      <c r="Z30" s="29">
        <f>+IF(X30&lt;&gt;0,+(Y30/X30)*100,0)</f>
        <v>-100</v>
      </c>
      <c r="AA30" s="30">
        <f>SUM(AA21:AA29)</f>
        <v>-777263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922376</v>
      </c>
      <c r="D41" s="32">
        <f>+D17+D30+D39</f>
        <v>0</v>
      </c>
      <c r="E41" s="33">
        <f t="shared" si="3"/>
        <v>-1106716</v>
      </c>
      <c r="F41" s="34">
        <f t="shared" si="3"/>
        <v>-573243</v>
      </c>
      <c r="G41" s="34">
        <f t="shared" si="3"/>
        <v>79165</v>
      </c>
      <c r="H41" s="34">
        <f t="shared" si="3"/>
        <v>55897</v>
      </c>
      <c r="I41" s="34">
        <f t="shared" si="3"/>
        <v>74293</v>
      </c>
      <c r="J41" s="34">
        <f t="shared" si="3"/>
        <v>209355</v>
      </c>
      <c r="K41" s="34">
        <f t="shared" si="3"/>
        <v>6690</v>
      </c>
      <c r="L41" s="34">
        <f t="shared" si="3"/>
        <v>13247</v>
      </c>
      <c r="M41" s="34">
        <f t="shared" si="3"/>
        <v>-35010</v>
      </c>
      <c r="N41" s="34">
        <f t="shared" si="3"/>
        <v>-15073</v>
      </c>
      <c r="O41" s="34">
        <f t="shared" si="3"/>
        <v>21576</v>
      </c>
      <c r="P41" s="34">
        <f t="shared" si="3"/>
        <v>-5201</v>
      </c>
      <c r="Q41" s="34">
        <f t="shared" si="3"/>
        <v>16790</v>
      </c>
      <c r="R41" s="34">
        <f t="shared" si="3"/>
        <v>33165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227447</v>
      </c>
      <c r="X41" s="34">
        <f t="shared" si="3"/>
        <v>-429945</v>
      </c>
      <c r="Y41" s="34">
        <f t="shared" si="3"/>
        <v>657392</v>
      </c>
      <c r="Z41" s="35">
        <f>+IF(X41&lt;&gt;0,+(Y41/X41)*100,0)</f>
        <v>-152.90141762318436</v>
      </c>
      <c r="AA41" s="36">
        <f>+AA17+AA30+AA39</f>
        <v>-573243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79165</v>
      </c>
      <c r="I42" s="34">
        <f>+H43+I60</f>
        <v>135062</v>
      </c>
      <c r="J42" s="34">
        <f>+G42</f>
        <v>0</v>
      </c>
      <c r="K42" s="34">
        <f>+I43+K60</f>
        <v>209355</v>
      </c>
      <c r="L42" s="34">
        <f>+K43+L60</f>
        <v>216045</v>
      </c>
      <c r="M42" s="34">
        <f>+L43+M60</f>
        <v>229292</v>
      </c>
      <c r="N42" s="34">
        <f>+K42</f>
        <v>209355</v>
      </c>
      <c r="O42" s="34">
        <f>+M43+O60</f>
        <v>194282</v>
      </c>
      <c r="P42" s="34">
        <f>+O43+P60</f>
        <v>215858</v>
      </c>
      <c r="Q42" s="34">
        <f>+P43+Q60</f>
        <v>210657</v>
      </c>
      <c r="R42" s="34">
        <f>+O42</f>
        <v>194282</v>
      </c>
      <c r="S42" s="34">
        <f>+Q43+S60</f>
        <v>227447</v>
      </c>
      <c r="T42" s="34">
        <f>+S43+T60</f>
        <v>227447</v>
      </c>
      <c r="U42" s="34">
        <f>+T43+U60</f>
        <v>227447</v>
      </c>
      <c r="V42" s="34">
        <f>+S42</f>
        <v>227447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922376</v>
      </c>
      <c r="D43" s="44">
        <f t="shared" ref="D43:AA43" si="4">+D41+D42</f>
        <v>0</v>
      </c>
      <c r="E43" s="45">
        <f t="shared" si="4"/>
        <v>-1106716</v>
      </c>
      <c r="F43" s="46">
        <f t="shared" si="4"/>
        <v>-573243</v>
      </c>
      <c r="G43" s="46">
        <f t="shared" si="4"/>
        <v>79165</v>
      </c>
      <c r="H43" s="46">
        <f t="shared" si="4"/>
        <v>135062</v>
      </c>
      <c r="I43" s="46">
        <f t="shared" si="4"/>
        <v>209355</v>
      </c>
      <c r="J43" s="46">
        <f>+I43</f>
        <v>209355</v>
      </c>
      <c r="K43" s="46">
        <f t="shared" si="4"/>
        <v>216045</v>
      </c>
      <c r="L43" s="46">
        <f t="shared" si="4"/>
        <v>229292</v>
      </c>
      <c r="M43" s="46">
        <f t="shared" si="4"/>
        <v>194282</v>
      </c>
      <c r="N43" s="46">
        <f>+M43</f>
        <v>194282</v>
      </c>
      <c r="O43" s="46">
        <f t="shared" si="4"/>
        <v>215858</v>
      </c>
      <c r="P43" s="46">
        <f t="shared" si="4"/>
        <v>210657</v>
      </c>
      <c r="Q43" s="46">
        <f t="shared" si="4"/>
        <v>227447</v>
      </c>
      <c r="R43" s="46">
        <f>+Q43</f>
        <v>227447</v>
      </c>
      <c r="S43" s="46">
        <f t="shared" si="4"/>
        <v>227447</v>
      </c>
      <c r="T43" s="46">
        <f t="shared" si="4"/>
        <v>227447</v>
      </c>
      <c r="U43" s="46">
        <f t="shared" si="4"/>
        <v>227447</v>
      </c>
      <c r="V43" s="46">
        <f>+U43</f>
        <v>227447</v>
      </c>
      <c r="W43" s="46">
        <f>+V43</f>
        <v>227447</v>
      </c>
      <c r="X43" s="46">
        <f t="shared" si="4"/>
        <v>-429945</v>
      </c>
      <c r="Y43" s="46">
        <f t="shared" si="4"/>
        <v>657392</v>
      </c>
      <c r="Z43" s="47">
        <f>+IF(X43&lt;&gt;0,+(Y43/X43)*100,0)</f>
        <v>-152.90141762318436</v>
      </c>
      <c r="AA43" s="48">
        <f t="shared" si="4"/>
        <v>-573243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3844681</v>
      </c>
      <c r="G7" s="20">
        <v>60831</v>
      </c>
      <c r="H7" s="20">
        <v>278347</v>
      </c>
      <c r="I7" s="20">
        <v>229970</v>
      </c>
      <c r="J7" s="20">
        <v>569148</v>
      </c>
      <c r="K7" s="20">
        <v>266464</v>
      </c>
      <c r="L7" s="20">
        <v>276827</v>
      </c>
      <c r="M7" s="20">
        <v>289510</v>
      </c>
      <c r="N7" s="20">
        <v>832801</v>
      </c>
      <c r="O7" s="20">
        <v>254046</v>
      </c>
      <c r="P7" s="20">
        <v>344563</v>
      </c>
      <c r="Q7" s="20">
        <v>254706</v>
      </c>
      <c r="R7" s="20">
        <v>853315</v>
      </c>
      <c r="S7" s="20"/>
      <c r="T7" s="20"/>
      <c r="U7" s="20"/>
      <c r="V7" s="20"/>
      <c r="W7" s="20">
        <v>2255264</v>
      </c>
      <c r="X7" s="20">
        <v>2883510</v>
      </c>
      <c r="Y7" s="20">
        <v>-628246</v>
      </c>
      <c r="Z7" s="21">
        <v>-21.787543653394646</v>
      </c>
      <c r="AA7" s="22">
        <v>3844681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6247400</v>
      </c>
      <c r="R9" s="20">
        <v>6247400</v>
      </c>
      <c r="S9" s="20"/>
      <c r="T9" s="20"/>
      <c r="U9" s="20"/>
      <c r="V9" s="20"/>
      <c r="W9" s="20">
        <v>6247400</v>
      </c>
      <c r="X9" s="20">
        <v>4926897</v>
      </c>
      <c r="Y9" s="20">
        <v>1320503</v>
      </c>
      <c r="Z9" s="21">
        <v>26.801920153800658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6635250</v>
      </c>
      <c r="Y10" s="20">
        <v>-6635250</v>
      </c>
      <c r="Z10" s="21">
        <v>-100</v>
      </c>
      <c r="AA10" s="22">
        <v>8847000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-3208818</v>
      </c>
      <c r="F14" s="20">
        <v>-3200365</v>
      </c>
      <c r="G14" s="20">
        <v>-9016</v>
      </c>
      <c r="H14" s="20">
        <v>-67236</v>
      </c>
      <c r="I14" s="20">
        <v>-59551</v>
      </c>
      <c r="J14" s="20">
        <v>-135803</v>
      </c>
      <c r="K14" s="20">
        <v>-130583</v>
      </c>
      <c r="L14" s="20">
        <v>-306207</v>
      </c>
      <c r="M14" s="20">
        <v>-493011</v>
      </c>
      <c r="N14" s="20">
        <v>-929801</v>
      </c>
      <c r="O14" s="20">
        <v>-375536</v>
      </c>
      <c r="P14" s="20">
        <v>-462454</v>
      </c>
      <c r="Q14" s="20">
        <v>-382753</v>
      </c>
      <c r="R14" s="20">
        <v>-1220743</v>
      </c>
      <c r="S14" s="20"/>
      <c r="T14" s="20"/>
      <c r="U14" s="20"/>
      <c r="V14" s="20"/>
      <c r="W14" s="20">
        <v>-2286347</v>
      </c>
      <c r="X14" s="20">
        <v>-2400282</v>
      </c>
      <c r="Y14" s="20">
        <v>113935</v>
      </c>
      <c r="Z14" s="21">
        <v>-4.7467339254304282</v>
      </c>
      <c r="AA14" s="22">
        <v>-3200365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16060516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135881</v>
      </c>
      <c r="L17" s="28">
        <f t="shared" si="0"/>
        <v>-29380</v>
      </c>
      <c r="M17" s="28">
        <f t="shared" si="0"/>
        <v>-203501</v>
      </c>
      <c r="N17" s="28">
        <f t="shared" si="0"/>
        <v>-97000</v>
      </c>
      <c r="O17" s="28">
        <f t="shared" si="0"/>
        <v>-121490</v>
      </c>
      <c r="P17" s="28">
        <f t="shared" si="0"/>
        <v>-117891</v>
      </c>
      <c r="Q17" s="28">
        <f t="shared" si="0"/>
        <v>6119353</v>
      </c>
      <c r="R17" s="28">
        <f t="shared" si="0"/>
        <v>5879972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6216317</v>
      </c>
      <c r="X17" s="28">
        <f t="shared" si="0"/>
        <v>12045375</v>
      </c>
      <c r="Y17" s="28">
        <f t="shared" si="0"/>
        <v>-5829058</v>
      </c>
      <c r="Z17" s="29">
        <f>+IF(X17&lt;&gt;0,+(Y17/X17)*100,0)</f>
        <v>-48.392499195749409</v>
      </c>
      <c r="AA17" s="30">
        <f>SUM(AA6:AA16)</f>
        <v>16060516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-8847000</v>
      </c>
      <c r="F28" s="20">
        <v>-10174050</v>
      </c>
      <c r="G28" s="20"/>
      <c r="H28" s="20"/>
      <c r="I28" s="20"/>
      <c r="J28" s="20"/>
      <c r="K28" s="20">
        <v>-2000000</v>
      </c>
      <c r="L28" s="20">
        <v>-2740800</v>
      </c>
      <c r="M28" s="20">
        <v>-573518</v>
      </c>
      <c r="N28" s="20">
        <v>-5314318</v>
      </c>
      <c r="O28" s="20"/>
      <c r="P28" s="20"/>
      <c r="Q28" s="20">
        <v>-3606845</v>
      </c>
      <c r="R28" s="20">
        <v>-3606845</v>
      </c>
      <c r="S28" s="20"/>
      <c r="T28" s="20"/>
      <c r="U28" s="20"/>
      <c r="V28" s="20"/>
      <c r="W28" s="20">
        <v>-8921163</v>
      </c>
      <c r="X28" s="20">
        <v>-7630542</v>
      </c>
      <c r="Y28" s="20">
        <v>-1290621</v>
      </c>
      <c r="Z28" s="21">
        <v>16.913883705770836</v>
      </c>
      <c r="AA28" s="22">
        <v>-10174050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-8847000</v>
      </c>
      <c r="F30" s="28">
        <f t="shared" si="1"/>
        <v>-10174050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-2000000</v>
      </c>
      <c r="L30" s="28">
        <f t="shared" si="1"/>
        <v>-2740800</v>
      </c>
      <c r="M30" s="28">
        <f t="shared" si="1"/>
        <v>-573518</v>
      </c>
      <c r="N30" s="28">
        <f t="shared" si="1"/>
        <v>-5314318</v>
      </c>
      <c r="O30" s="28">
        <f t="shared" si="1"/>
        <v>0</v>
      </c>
      <c r="P30" s="28">
        <f t="shared" si="1"/>
        <v>0</v>
      </c>
      <c r="Q30" s="28">
        <f t="shared" si="1"/>
        <v>-3606845</v>
      </c>
      <c r="R30" s="28">
        <f t="shared" si="1"/>
        <v>-3606845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-8921163</v>
      </c>
      <c r="X30" s="28">
        <f t="shared" si="1"/>
        <v>-7630542</v>
      </c>
      <c r="Y30" s="28">
        <f t="shared" si="1"/>
        <v>-1290621</v>
      </c>
      <c r="Z30" s="29">
        <f>+IF(X30&lt;&gt;0,+(Y30/X30)*100,0)</f>
        <v>16.913883705770836</v>
      </c>
      <c r="AA30" s="30">
        <f>SUM(AA21:AA29)</f>
        <v>-10174050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7061699</v>
      </c>
      <c r="F41" s="34">
        <f t="shared" si="3"/>
        <v>5886466</v>
      </c>
      <c r="G41" s="34">
        <f t="shared" si="3"/>
        <v>51815</v>
      </c>
      <c r="H41" s="34">
        <f t="shared" si="3"/>
        <v>211111</v>
      </c>
      <c r="I41" s="34">
        <f t="shared" si="3"/>
        <v>170419</v>
      </c>
      <c r="J41" s="34">
        <f t="shared" si="3"/>
        <v>433345</v>
      </c>
      <c r="K41" s="34">
        <f t="shared" si="3"/>
        <v>-1864119</v>
      </c>
      <c r="L41" s="34">
        <f t="shared" si="3"/>
        <v>-2770180</v>
      </c>
      <c r="M41" s="34">
        <f t="shared" si="3"/>
        <v>-777019</v>
      </c>
      <c r="N41" s="34">
        <f t="shared" si="3"/>
        <v>-5411318</v>
      </c>
      <c r="O41" s="34">
        <f t="shared" si="3"/>
        <v>-121490</v>
      </c>
      <c r="P41" s="34">
        <f t="shared" si="3"/>
        <v>-117891</v>
      </c>
      <c r="Q41" s="34">
        <f t="shared" si="3"/>
        <v>2512508</v>
      </c>
      <c r="R41" s="34">
        <f t="shared" si="3"/>
        <v>2273127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-2704846</v>
      </c>
      <c r="X41" s="34">
        <f t="shared" si="3"/>
        <v>4414833</v>
      </c>
      <c r="Y41" s="34">
        <f t="shared" si="3"/>
        <v>-7119679</v>
      </c>
      <c r="Z41" s="35">
        <f>+IF(X41&lt;&gt;0,+(Y41/X41)*100,0)</f>
        <v>-161.26723253178545</v>
      </c>
      <c r="AA41" s="36">
        <f>+AA17+AA30+AA39</f>
        <v>5886466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51815</v>
      </c>
      <c r="I42" s="34">
        <f>+H43+I60</f>
        <v>262926</v>
      </c>
      <c r="J42" s="34">
        <f>+G42</f>
        <v>0</v>
      </c>
      <c r="K42" s="34">
        <f>+I43+K60</f>
        <v>433345</v>
      </c>
      <c r="L42" s="34">
        <f>+K43+L60</f>
        <v>-1430774</v>
      </c>
      <c r="M42" s="34">
        <f>+L43+M60</f>
        <v>-4200954</v>
      </c>
      <c r="N42" s="34">
        <f>+K42</f>
        <v>433345</v>
      </c>
      <c r="O42" s="34">
        <f>+M43+O60</f>
        <v>-4977973</v>
      </c>
      <c r="P42" s="34">
        <f>+O43+P60</f>
        <v>-5099463</v>
      </c>
      <c r="Q42" s="34">
        <f>+P43+Q60</f>
        <v>-5217354</v>
      </c>
      <c r="R42" s="34">
        <f>+O42</f>
        <v>-4977973</v>
      </c>
      <c r="S42" s="34">
        <f>+Q43+S60</f>
        <v>-2704846</v>
      </c>
      <c r="T42" s="34">
        <f>+S43+T60</f>
        <v>-2704846</v>
      </c>
      <c r="U42" s="34">
        <f>+T43+U60</f>
        <v>-2704846</v>
      </c>
      <c r="V42" s="34">
        <f>+S42</f>
        <v>-2704846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7061699</v>
      </c>
      <c r="F43" s="46">
        <f t="shared" si="4"/>
        <v>5886466</v>
      </c>
      <c r="G43" s="46">
        <f t="shared" si="4"/>
        <v>51815</v>
      </c>
      <c r="H43" s="46">
        <f t="shared" si="4"/>
        <v>262926</v>
      </c>
      <c r="I43" s="46">
        <f t="shared" si="4"/>
        <v>433345</v>
      </c>
      <c r="J43" s="46">
        <f>+I43</f>
        <v>433345</v>
      </c>
      <c r="K43" s="46">
        <f t="shared" si="4"/>
        <v>-1430774</v>
      </c>
      <c r="L43" s="46">
        <f t="shared" si="4"/>
        <v>-4200954</v>
      </c>
      <c r="M43" s="46">
        <f t="shared" si="4"/>
        <v>-4977973</v>
      </c>
      <c r="N43" s="46">
        <f>+M43</f>
        <v>-4977973</v>
      </c>
      <c r="O43" s="46">
        <f t="shared" si="4"/>
        <v>-5099463</v>
      </c>
      <c r="P43" s="46">
        <f t="shared" si="4"/>
        <v>-5217354</v>
      </c>
      <c r="Q43" s="46">
        <f t="shared" si="4"/>
        <v>-2704846</v>
      </c>
      <c r="R43" s="46">
        <f>+Q43</f>
        <v>-2704846</v>
      </c>
      <c r="S43" s="46">
        <f t="shared" si="4"/>
        <v>-2704846</v>
      </c>
      <c r="T43" s="46">
        <f t="shared" si="4"/>
        <v>-2704846</v>
      </c>
      <c r="U43" s="46">
        <f t="shared" si="4"/>
        <v>-2704846</v>
      </c>
      <c r="V43" s="46">
        <f>+U43</f>
        <v>-2704846</v>
      </c>
      <c r="W43" s="46">
        <f>+V43</f>
        <v>-2704846</v>
      </c>
      <c r="X43" s="46">
        <f t="shared" si="4"/>
        <v>4414833</v>
      </c>
      <c r="Y43" s="46">
        <f t="shared" si="4"/>
        <v>-7119679</v>
      </c>
      <c r="Z43" s="47">
        <f>+IF(X43&lt;&gt;0,+(Y43/X43)*100,0)</f>
        <v>-161.26723253178545</v>
      </c>
      <c r="AA43" s="48">
        <f t="shared" si="4"/>
        <v>5886466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-1958956</v>
      </c>
      <c r="Q14" s="20"/>
      <c r="R14" s="20">
        <v>-1958956</v>
      </c>
      <c r="S14" s="20"/>
      <c r="T14" s="20"/>
      <c r="U14" s="20"/>
      <c r="V14" s="20"/>
      <c r="W14" s="20">
        <v>-1958956</v>
      </c>
      <c r="X14" s="20">
        <v>-8946671</v>
      </c>
      <c r="Y14" s="20">
        <v>6987715</v>
      </c>
      <c r="Z14" s="21">
        <v>-78.104079159723199</v>
      </c>
      <c r="AA14" s="22">
        <v>-11928896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-1958956</v>
      </c>
      <c r="Q17" s="28">
        <f t="shared" si="0"/>
        <v>0</v>
      </c>
      <c r="R17" s="28">
        <f t="shared" si="0"/>
        <v>-1958956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-1958956</v>
      </c>
      <c r="X17" s="28">
        <f t="shared" si="0"/>
        <v>-8946671</v>
      </c>
      <c r="Y17" s="28">
        <f t="shared" si="0"/>
        <v>6987715</v>
      </c>
      <c r="Z17" s="29">
        <f>+IF(X17&lt;&gt;0,+(Y17/X17)*100,0)</f>
        <v>-78.104079159723199</v>
      </c>
      <c r="AA17" s="30">
        <f>SUM(AA6:AA16)</f>
        <v>-11928896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-2858021</v>
      </c>
      <c r="I28" s="20">
        <v>-3626722</v>
      </c>
      <c r="J28" s="20">
        <v>-6484743</v>
      </c>
      <c r="K28" s="20"/>
      <c r="L28" s="20">
        <v>-2912714</v>
      </c>
      <c r="M28" s="20"/>
      <c r="N28" s="20">
        <v>-2912714</v>
      </c>
      <c r="O28" s="20"/>
      <c r="P28" s="20"/>
      <c r="Q28" s="20"/>
      <c r="R28" s="20"/>
      <c r="S28" s="20"/>
      <c r="T28" s="20"/>
      <c r="U28" s="20"/>
      <c r="V28" s="20"/>
      <c r="W28" s="20">
        <v>-9397457</v>
      </c>
      <c r="X28" s="20"/>
      <c r="Y28" s="20">
        <v>-9397457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-2858021</v>
      </c>
      <c r="I30" s="28">
        <f t="shared" si="1"/>
        <v>-3626722</v>
      </c>
      <c r="J30" s="28">
        <f t="shared" si="1"/>
        <v>-6484743</v>
      </c>
      <c r="K30" s="28">
        <f t="shared" si="1"/>
        <v>0</v>
      </c>
      <c r="L30" s="28">
        <f t="shared" si="1"/>
        <v>-2912714</v>
      </c>
      <c r="M30" s="28">
        <f t="shared" si="1"/>
        <v>0</v>
      </c>
      <c r="N30" s="28">
        <f t="shared" si="1"/>
        <v>-2912714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-9397457</v>
      </c>
      <c r="X30" s="28">
        <f t="shared" si="1"/>
        <v>0</v>
      </c>
      <c r="Y30" s="28">
        <f t="shared" si="1"/>
        <v>-9397457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-11928896</v>
      </c>
      <c r="F41" s="34">
        <f t="shared" si="3"/>
        <v>-11928896</v>
      </c>
      <c r="G41" s="34">
        <f t="shared" si="3"/>
        <v>0</v>
      </c>
      <c r="H41" s="34">
        <f t="shared" si="3"/>
        <v>-2858021</v>
      </c>
      <c r="I41" s="34">
        <f t="shared" si="3"/>
        <v>-3626722</v>
      </c>
      <c r="J41" s="34">
        <f t="shared" si="3"/>
        <v>-6484743</v>
      </c>
      <c r="K41" s="34">
        <f t="shared" si="3"/>
        <v>0</v>
      </c>
      <c r="L41" s="34">
        <f t="shared" si="3"/>
        <v>-2912714</v>
      </c>
      <c r="M41" s="34">
        <f t="shared" si="3"/>
        <v>0</v>
      </c>
      <c r="N41" s="34">
        <f t="shared" si="3"/>
        <v>-2912714</v>
      </c>
      <c r="O41" s="34">
        <f t="shared" si="3"/>
        <v>0</v>
      </c>
      <c r="P41" s="34">
        <f t="shared" si="3"/>
        <v>-1958956</v>
      </c>
      <c r="Q41" s="34">
        <f t="shared" si="3"/>
        <v>0</v>
      </c>
      <c r="R41" s="34">
        <f t="shared" si="3"/>
        <v>-1958956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-11356413</v>
      </c>
      <c r="X41" s="34">
        <f t="shared" si="3"/>
        <v>-8946671</v>
      </c>
      <c r="Y41" s="34">
        <f t="shared" si="3"/>
        <v>-2409742</v>
      </c>
      <c r="Z41" s="35">
        <f>+IF(X41&lt;&gt;0,+(Y41/X41)*100,0)</f>
        <v>26.934510054074863</v>
      </c>
      <c r="AA41" s="36">
        <f>+AA17+AA30+AA39</f>
        <v>-11928896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-2858021</v>
      </c>
      <c r="J42" s="34">
        <f>+G42</f>
        <v>0</v>
      </c>
      <c r="K42" s="34">
        <f>+I43+K60</f>
        <v>-6484743</v>
      </c>
      <c r="L42" s="34">
        <f>+K43+L60</f>
        <v>-6484743</v>
      </c>
      <c r="M42" s="34">
        <f>+L43+M60</f>
        <v>-9397457</v>
      </c>
      <c r="N42" s="34">
        <f>+K42</f>
        <v>-6484743</v>
      </c>
      <c r="O42" s="34">
        <f>+M43+O60</f>
        <v>-9397457</v>
      </c>
      <c r="P42" s="34">
        <f>+O43+P60</f>
        <v>-9397457</v>
      </c>
      <c r="Q42" s="34">
        <f>+P43+Q60</f>
        <v>-11356413</v>
      </c>
      <c r="R42" s="34">
        <f>+O42</f>
        <v>-9397457</v>
      </c>
      <c r="S42" s="34">
        <f>+Q43+S60</f>
        <v>-11356413</v>
      </c>
      <c r="T42" s="34">
        <f>+S43+T60</f>
        <v>-11356413</v>
      </c>
      <c r="U42" s="34">
        <f>+T43+U60</f>
        <v>-11356413</v>
      </c>
      <c r="V42" s="34">
        <f>+S42</f>
        <v>-11356413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-11928896</v>
      </c>
      <c r="F43" s="46">
        <f t="shared" si="4"/>
        <v>-11928896</v>
      </c>
      <c r="G43" s="46">
        <f t="shared" si="4"/>
        <v>0</v>
      </c>
      <c r="H43" s="46">
        <f t="shared" si="4"/>
        <v>-2858021</v>
      </c>
      <c r="I43" s="46">
        <f t="shared" si="4"/>
        <v>-6484743</v>
      </c>
      <c r="J43" s="46">
        <f>+I43</f>
        <v>-6484743</v>
      </c>
      <c r="K43" s="46">
        <f t="shared" si="4"/>
        <v>-6484743</v>
      </c>
      <c r="L43" s="46">
        <f t="shared" si="4"/>
        <v>-9397457</v>
      </c>
      <c r="M43" s="46">
        <f t="shared" si="4"/>
        <v>-9397457</v>
      </c>
      <c r="N43" s="46">
        <f>+M43</f>
        <v>-9397457</v>
      </c>
      <c r="O43" s="46">
        <f t="shared" si="4"/>
        <v>-9397457</v>
      </c>
      <c r="P43" s="46">
        <f t="shared" si="4"/>
        <v>-11356413</v>
      </c>
      <c r="Q43" s="46">
        <f t="shared" si="4"/>
        <v>-11356413</v>
      </c>
      <c r="R43" s="46">
        <f>+Q43</f>
        <v>-11356413</v>
      </c>
      <c r="S43" s="46">
        <f t="shared" si="4"/>
        <v>-11356413</v>
      </c>
      <c r="T43" s="46">
        <f t="shared" si="4"/>
        <v>-11356413</v>
      </c>
      <c r="U43" s="46">
        <f t="shared" si="4"/>
        <v>-11356413</v>
      </c>
      <c r="V43" s="46">
        <f>+U43</f>
        <v>-11356413</v>
      </c>
      <c r="W43" s="46">
        <f>+V43</f>
        <v>-11356413</v>
      </c>
      <c r="X43" s="46">
        <f t="shared" si="4"/>
        <v>-8946671</v>
      </c>
      <c r="Y43" s="46">
        <f t="shared" si="4"/>
        <v>-2409742</v>
      </c>
      <c r="Z43" s="47">
        <f>+IF(X43&lt;&gt;0,+(Y43/X43)*100,0)</f>
        <v>26.934510054074863</v>
      </c>
      <c r="AA43" s="48">
        <f t="shared" si="4"/>
        <v>-11928896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10279690</v>
      </c>
      <c r="G7" s="20">
        <v>465104</v>
      </c>
      <c r="H7" s="20">
        <v>434196</v>
      </c>
      <c r="I7" s="20">
        <v>493530</v>
      </c>
      <c r="J7" s="20">
        <v>1392830</v>
      </c>
      <c r="K7" s="20">
        <v>385664</v>
      </c>
      <c r="L7" s="20">
        <v>375480</v>
      </c>
      <c r="M7" s="20">
        <v>375352</v>
      </c>
      <c r="N7" s="20">
        <v>1136496</v>
      </c>
      <c r="O7" s="20">
        <v>482963</v>
      </c>
      <c r="P7" s="20">
        <v>947401</v>
      </c>
      <c r="Q7" s="20">
        <v>539941</v>
      </c>
      <c r="R7" s="20">
        <v>1970305</v>
      </c>
      <c r="S7" s="20"/>
      <c r="T7" s="20"/>
      <c r="U7" s="20"/>
      <c r="V7" s="20"/>
      <c r="W7" s="20">
        <v>4499631</v>
      </c>
      <c r="X7" s="20">
        <v>7760348</v>
      </c>
      <c r="Y7" s="20">
        <v>-3260717</v>
      </c>
      <c r="Z7" s="21">
        <v>-42.017664671738949</v>
      </c>
      <c r="AA7" s="22">
        <v>10279690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>
        <v>3275</v>
      </c>
      <c r="P8" s="20"/>
      <c r="Q8" s="20"/>
      <c r="R8" s="20">
        <v>3275</v>
      </c>
      <c r="S8" s="20"/>
      <c r="T8" s="20"/>
      <c r="U8" s="20"/>
      <c r="V8" s="20"/>
      <c r="W8" s="20">
        <v>5054</v>
      </c>
      <c r="X8" s="20">
        <v>6400</v>
      </c>
      <c r="Y8" s="20">
        <v>-1346</v>
      </c>
      <c r="Z8" s="21">
        <v>-21.03125</v>
      </c>
      <c r="AA8" s="22">
        <v>6400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>
        <v>4500000</v>
      </c>
      <c r="Q10" s="20">
        <v>7000000</v>
      </c>
      <c r="R10" s="20">
        <v>11500000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x14ac:dyDescent="0.25">
      <c r="A11" s="23" t="s">
        <v>40</v>
      </c>
      <c r="B11" s="17" t="s">
        <v>32</v>
      </c>
      <c r="C11" s="18">
        <v>116275</v>
      </c>
      <c r="D11" s="18"/>
      <c r="E11" s="19">
        <v>3309180</v>
      </c>
      <c r="F11" s="20">
        <v>4332900</v>
      </c>
      <c r="G11" s="20">
        <v>22933</v>
      </c>
      <c r="H11" s="20">
        <v>11767</v>
      </c>
      <c r="I11" s="20">
        <v>9150</v>
      </c>
      <c r="J11" s="20">
        <v>43850</v>
      </c>
      <c r="K11" s="20">
        <v>5632</v>
      </c>
      <c r="L11" s="20">
        <v>9589</v>
      </c>
      <c r="M11" s="20">
        <v>6784</v>
      </c>
      <c r="N11" s="20">
        <v>22005</v>
      </c>
      <c r="O11" s="20">
        <v>11987</v>
      </c>
      <c r="P11" s="20">
        <v>30631</v>
      </c>
      <c r="Q11" s="20">
        <v>15365</v>
      </c>
      <c r="R11" s="20">
        <v>57983</v>
      </c>
      <c r="S11" s="20"/>
      <c r="T11" s="20"/>
      <c r="U11" s="20"/>
      <c r="V11" s="20"/>
      <c r="W11" s="20">
        <v>123838</v>
      </c>
      <c r="X11" s="20">
        <v>3207197</v>
      </c>
      <c r="Y11" s="20">
        <v>-3083359</v>
      </c>
      <c r="Z11" s="21">
        <v>-96.138746700000027</v>
      </c>
      <c r="AA11" s="22">
        <v>4332900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-1338314</v>
      </c>
      <c r="D14" s="18"/>
      <c r="E14" s="19">
        <v>-7014600</v>
      </c>
      <c r="F14" s="20">
        <v>-6899900</v>
      </c>
      <c r="G14" s="20"/>
      <c r="H14" s="20">
        <v>-20569</v>
      </c>
      <c r="I14" s="20">
        <v>-71005</v>
      </c>
      <c r="J14" s="20">
        <v>-91574</v>
      </c>
      <c r="K14" s="20">
        <v>-26042</v>
      </c>
      <c r="L14" s="20">
        <v>-39207</v>
      </c>
      <c r="M14" s="20">
        <v>-106860</v>
      </c>
      <c r="N14" s="20">
        <v>-172109</v>
      </c>
      <c r="O14" s="20">
        <v>-18525</v>
      </c>
      <c r="P14" s="20">
        <v>-224398</v>
      </c>
      <c r="Q14" s="20">
        <v>-20471</v>
      </c>
      <c r="R14" s="20">
        <v>-263394</v>
      </c>
      <c r="S14" s="20"/>
      <c r="T14" s="20"/>
      <c r="U14" s="20"/>
      <c r="V14" s="20"/>
      <c r="W14" s="20">
        <v>-527077</v>
      </c>
      <c r="X14" s="20">
        <v>-4953003</v>
      </c>
      <c r="Y14" s="20">
        <v>4425926</v>
      </c>
      <c r="Z14" s="21">
        <v>-89.358435680333727</v>
      </c>
      <c r="AA14" s="22">
        <v>-6899900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22719090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365254</v>
      </c>
      <c r="L17" s="28">
        <f t="shared" si="0"/>
        <v>345862</v>
      </c>
      <c r="M17" s="28">
        <f t="shared" si="0"/>
        <v>275276</v>
      </c>
      <c r="N17" s="28">
        <f t="shared" si="0"/>
        <v>986392</v>
      </c>
      <c r="O17" s="28">
        <f t="shared" si="0"/>
        <v>479700</v>
      </c>
      <c r="P17" s="28">
        <f t="shared" si="0"/>
        <v>5253634</v>
      </c>
      <c r="Q17" s="28">
        <f t="shared" si="0"/>
        <v>7534835</v>
      </c>
      <c r="R17" s="28">
        <f t="shared" si="0"/>
        <v>13268169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19101446</v>
      </c>
      <c r="X17" s="28">
        <f t="shared" si="0"/>
        <v>21020942</v>
      </c>
      <c r="Y17" s="28">
        <f t="shared" si="0"/>
        <v>-1919496</v>
      </c>
      <c r="Z17" s="29">
        <f>+IF(X17&lt;&gt;0,+(Y17/X17)*100,0)</f>
        <v>-9.131351011767217</v>
      </c>
      <c r="AA17" s="30">
        <f>SUM(AA6:AA16)</f>
        <v>22719090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-1396678</v>
      </c>
      <c r="D28" s="18"/>
      <c r="E28" s="19">
        <v>-12432650</v>
      </c>
      <c r="F28" s="20">
        <v>-12432650</v>
      </c>
      <c r="G28" s="20">
        <v>-326057</v>
      </c>
      <c r="H28" s="20">
        <v>-1889277</v>
      </c>
      <c r="I28" s="20">
        <v>-489919</v>
      </c>
      <c r="J28" s="20">
        <v>-2705253</v>
      </c>
      <c r="K28" s="20"/>
      <c r="L28" s="20">
        <v>-489919</v>
      </c>
      <c r="M28" s="20">
        <v>-367392</v>
      </c>
      <c r="N28" s="20">
        <v>-857311</v>
      </c>
      <c r="O28" s="20">
        <v>-508434</v>
      </c>
      <c r="P28" s="20">
        <v>-1201583</v>
      </c>
      <c r="Q28" s="20"/>
      <c r="R28" s="20">
        <v>-1710017</v>
      </c>
      <c r="S28" s="20"/>
      <c r="T28" s="20"/>
      <c r="U28" s="20"/>
      <c r="V28" s="20"/>
      <c r="W28" s="20">
        <v>-5272581</v>
      </c>
      <c r="X28" s="20">
        <v>-10150000</v>
      </c>
      <c r="Y28" s="20">
        <v>4877419</v>
      </c>
      <c r="Z28" s="21">
        <v>-48.053389162561579</v>
      </c>
      <c r="AA28" s="22">
        <v>-12432650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-1396678</v>
      </c>
      <c r="D30" s="26">
        <f t="shared" ref="D30:Y30" si="1">SUM(D21:D29)</f>
        <v>0</v>
      </c>
      <c r="E30" s="27">
        <f t="shared" si="1"/>
        <v>-12432650</v>
      </c>
      <c r="F30" s="28">
        <f t="shared" si="1"/>
        <v>-12432650</v>
      </c>
      <c r="G30" s="28">
        <f t="shared" si="1"/>
        <v>-326057</v>
      </c>
      <c r="H30" s="28">
        <f t="shared" si="1"/>
        <v>-1889277</v>
      </c>
      <c r="I30" s="28">
        <f t="shared" si="1"/>
        <v>-489919</v>
      </c>
      <c r="J30" s="28">
        <f t="shared" si="1"/>
        <v>-2705253</v>
      </c>
      <c r="K30" s="28">
        <f t="shared" si="1"/>
        <v>0</v>
      </c>
      <c r="L30" s="28">
        <f t="shared" si="1"/>
        <v>-489919</v>
      </c>
      <c r="M30" s="28">
        <f t="shared" si="1"/>
        <v>-367392</v>
      </c>
      <c r="N30" s="28">
        <f t="shared" si="1"/>
        <v>-857311</v>
      </c>
      <c r="O30" s="28">
        <f t="shared" si="1"/>
        <v>-508434</v>
      </c>
      <c r="P30" s="28">
        <f t="shared" si="1"/>
        <v>-1201583</v>
      </c>
      <c r="Q30" s="28">
        <f t="shared" si="1"/>
        <v>0</v>
      </c>
      <c r="R30" s="28">
        <f t="shared" si="1"/>
        <v>-1710017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-5272581</v>
      </c>
      <c r="X30" s="28">
        <f t="shared" si="1"/>
        <v>-10150000</v>
      </c>
      <c r="Y30" s="28">
        <f t="shared" si="1"/>
        <v>4877419</v>
      </c>
      <c r="Z30" s="29">
        <f>+IF(X30&lt;&gt;0,+(Y30/X30)*100,0)</f>
        <v>-48.053389162561579</v>
      </c>
      <c r="AA30" s="30">
        <f>SUM(AA21:AA29)</f>
        <v>-12432650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6015770</v>
      </c>
      <c r="D41" s="32">
        <f>+D17+D30+D39</f>
        <v>0</v>
      </c>
      <c r="E41" s="33">
        <f t="shared" si="3"/>
        <v>9671220</v>
      </c>
      <c r="F41" s="34">
        <f t="shared" si="3"/>
        <v>10286440</v>
      </c>
      <c r="G41" s="34">
        <f t="shared" si="3"/>
        <v>3661980</v>
      </c>
      <c r="H41" s="34">
        <f t="shared" si="3"/>
        <v>-1462104</v>
      </c>
      <c r="I41" s="34">
        <f t="shared" si="3"/>
        <v>-58244</v>
      </c>
      <c r="J41" s="34">
        <f t="shared" si="3"/>
        <v>2141632</v>
      </c>
      <c r="K41" s="34">
        <f t="shared" si="3"/>
        <v>365254</v>
      </c>
      <c r="L41" s="34">
        <f t="shared" si="3"/>
        <v>-144057</v>
      </c>
      <c r="M41" s="34">
        <f t="shared" si="3"/>
        <v>-92116</v>
      </c>
      <c r="N41" s="34">
        <f t="shared" si="3"/>
        <v>129081</v>
      </c>
      <c r="O41" s="34">
        <f t="shared" si="3"/>
        <v>-28734</v>
      </c>
      <c r="P41" s="34">
        <f t="shared" si="3"/>
        <v>4052051</v>
      </c>
      <c r="Q41" s="34">
        <f t="shared" si="3"/>
        <v>7534835</v>
      </c>
      <c r="R41" s="34">
        <f t="shared" si="3"/>
        <v>11558152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13828865</v>
      </c>
      <c r="X41" s="34">
        <f t="shared" si="3"/>
        <v>10870942</v>
      </c>
      <c r="Y41" s="34">
        <f t="shared" si="3"/>
        <v>2957923</v>
      </c>
      <c r="Z41" s="35">
        <f>+IF(X41&lt;&gt;0,+(Y41/X41)*100,0)</f>
        <v>27.209445142840426</v>
      </c>
      <c r="AA41" s="36">
        <f>+AA17+AA30+AA39</f>
        <v>10286440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3661980</v>
      </c>
      <c r="I42" s="34">
        <f>+H43+I60</f>
        <v>2199876</v>
      </c>
      <c r="J42" s="34">
        <f>+G42</f>
        <v>0</v>
      </c>
      <c r="K42" s="34">
        <f>+I43+K60</f>
        <v>2141632</v>
      </c>
      <c r="L42" s="34">
        <f>+K43+L60</f>
        <v>2506886</v>
      </c>
      <c r="M42" s="34">
        <f>+L43+M60</f>
        <v>2362829</v>
      </c>
      <c r="N42" s="34">
        <f>+K42</f>
        <v>2141632</v>
      </c>
      <c r="O42" s="34">
        <f>+M43+O60</f>
        <v>2270713</v>
      </c>
      <c r="P42" s="34">
        <f>+O43+P60</f>
        <v>2241979</v>
      </c>
      <c r="Q42" s="34">
        <f>+P43+Q60</f>
        <v>6294030</v>
      </c>
      <c r="R42" s="34">
        <f>+O42</f>
        <v>2270713</v>
      </c>
      <c r="S42" s="34">
        <f>+Q43+S60</f>
        <v>13828865</v>
      </c>
      <c r="T42" s="34">
        <f>+S43+T60</f>
        <v>13828865</v>
      </c>
      <c r="U42" s="34">
        <f>+T43+U60</f>
        <v>13828865</v>
      </c>
      <c r="V42" s="34">
        <f>+S42</f>
        <v>13828865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6015770</v>
      </c>
      <c r="D43" s="44">
        <f t="shared" ref="D43:AA43" si="4">+D41+D42</f>
        <v>0</v>
      </c>
      <c r="E43" s="45">
        <f t="shared" si="4"/>
        <v>9671220</v>
      </c>
      <c r="F43" s="46">
        <f t="shared" si="4"/>
        <v>10286440</v>
      </c>
      <c r="G43" s="46">
        <f t="shared" si="4"/>
        <v>3661980</v>
      </c>
      <c r="H43" s="46">
        <f t="shared" si="4"/>
        <v>2199876</v>
      </c>
      <c r="I43" s="46">
        <f t="shared" si="4"/>
        <v>2141632</v>
      </c>
      <c r="J43" s="46">
        <f>+I43</f>
        <v>2141632</v>
      </c>
      <c r="K43" s="46">
        <f t="shared" si="4"/>
        <v>2506886</v>
      </c>
      <c r="L43" s="46">
        <f t="shared" si="4"/>
        <v>2362829</v>
      </c>
      <c r="M43" s="46">
        <f t="shared" si="4"/>
        <v>2270713</v>
      </c>
      <c r="N43" s="46">
        <f>+M43</f>
        <v>2270713</v>
      </c>
      <c r="O43" s="46">
        <f t="shared" si="4"/>
        <v>2241979</v>
      </c>
      <c r="P43" s="46">
        <f t="shared" si="4"/>
        <v>6294030</v>
      </c>
      <c r="Q43" s="46">
        <f t="shared" si="4"/>
        <v>13828865</v>
      </c>
      <c r="R43" s="46">
        <f>+Q43</f>
        <v>13828865</v>
      </c>
      <c r="S43" s="46">
        <f t="shared" si="4"/>
        <v>13828865</v>
      </c>
      <c r="T43" s="46">
        <f t="shared" si="4"/>
        <v>13828865</v>
      </c>
      <c r="U43" s="46">
        <f t="shared" si="4"/>
        <v>13828865</v>
      </c>
      <c r="V43" s="46">
        <f>+U43</f>
        <v>13828865</v>
      </c>
      <c r="W43" s="46">
        <f>+V43</f>
        <v>13828865</v>
      </c>
      <c r="X43" s="46">
        <f t="shared" si="4"/>
        <v>10870942</v>
      </c>
      <c r="Y43" s="46">
        <f t="shared" si="4"/>
        <v>2957923</v>
      </c>
      <c r="Z43" s="47">
        <f>+IF(X43&lt;&gt;0,+(Y43/X43)*100,0)</f>
        <v>27.209445142840426</v>
      </c>
      <c r="AA43" s="48">
        <f t="shared" si="4"/>
        <v>10286440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14960250</v>
      </c>
      <c r="Y7" s="20">
        <v>-14960250</v>
      </c>
      <c r="Z7" s="21">
        <v>-100</v>
      </c>
      <c r="AA7" s="22">
        <v>19947009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66014000</v>
      </c>
      <c r="F9" s="20">
        <v>54499000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40874247</v>
      </c>
      <c r="Y9" s="20">
        <v>-40874247</v>
      </c>
      <c r="Z9" s="21">
        <v>-100</v>
      </c>
      <c r="AA9" s="22">
        <v>54499000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-12797428</v>
      </c>
      <c r="F14" s="20">
        <v>-8607806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-6455853</v>
      </c>
      <c r="Y14" s="20">
        <v>6455853</v>
      </c>
      <c r="Z14" s="21">
        <v>-100</v>
      </c>
      <c r="AA14" s="22">
        <v>-8607806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65838203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49378644</v>
      </c>
      <c r="Y17" s="28">
        <f t="shared" si="0"/>
        <v>-49378644</v>
      </c>
      <c r="Z17" s="29">
        <f>+IF(X17&lt;&gt;0,+(Y17/X17)*100,0)</f>
        <v>-100</v>
      </c>
      <c r="AA17" s="30">
        <f>SUM(AA6:AA16)</f>
        <v>65838203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-28285000</v>
      </c>
      <c r="F28" s="20">
        <v>-28258000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-21193497</v>
      </c>
      <c r="Y28" s="20">
        <v>21193497</v>
      </c>
      <c r="Z28" s="21">
        <v>-100</v>
      </c>
      <c r="AA28" s="22">
        <v>-28258000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-28285000</v>
      </c>
      <c r="F30" s="28">
        <f t="shared" si="1"/>
        <v>-28258000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-21193497</v>
      </c>
      <c r="Y30" s="28">
        <f t="shared" si="1"/>
        <v>21193497</v>
      </c>
      <c r="Z30" s="29">
        <f>+IF(X30&lt;&gt;0,+(Y30/X30)*100,0)</f>
        <v>-100</v>
      </c>
      <c r="AA30" s="30">
        <f>SUM(AA21:AA29)</f>
        <v>-28258000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44878580</v>
      </c>
      <c r="F41" s="34">
        <f t="shared" si="3"/>
        <v>37580203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28185147</v>
      </c>
      <c r="Y41" s="34">
        <f t="shared" si="3"/>
        <v>-28185147</v>
      </c>
      <c r="Z41" s="35">
        <f>+IF(X41&lt;&gt;0,+(Y41/X41)*100,0)</f>
        <v>-100</v>
      </c>
      <c r="AA41" s="36">
        <f>+AA17+AA30+AA39</f>
        <v>37580203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44878580</v>
      </c>
      <c r="F43" s="46">
        <f t="shared" si="4"/>
        <v>37580203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28185147</v>
      </c>
      <c r="Y43" s="46">
        <f t="shared" si="4"/>
        <v>-28185147</v>
      </c>
      <c r="Z43" s="47">
        <f>+IF(X43&lt;&gt;0,+(Y43/X43)*100,0)</f>
        <v>-100</v>
      </c>
      <c r="AA43" s="48">
        <f t="shared" si="4"/>
        <v>37580203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816613</v>
      </c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>
        <v>124935</v>
      </c>
      <c r="L7" s="20">
        <v>166207</v>
      </c>
      <c r="M7" s="20">
        <v>124973</v>
      </c>
      <c r="N7" s="20">
        <v>416115</v>
      </c>
      <c r="O7" s="20">
        <v>104252</v>
      </c>
      <c r="P7" s="20">
        <v>164872</v>
      </c>
      <c r="Q7" s="20">
        <v>121324</v>
      </c>
      <c r="R7" s="20">
        <v>390448</v>
      </c>
      <c r="S7" s="20"/>
      <c r="T7" s="20"/>
      <c r="U7" s="20"/>
      <c r="V7" s="20"/>
      <c r="W7" s="20">
        <v>1028479</v>
      </c>
      <c r="X7" s="20">
        <v>2510297</v>
      </c>
      <c r="Y7" s="20">
        <v>-1481818</v>
      </c>
      <c r="Z7" s="21">
        <v>-59.029588929118745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-9844</v>
      </c>
      <c r="D14" s="18"/>
      <c r="E14" s="19">
        <v>-4795133</v>
      </c>
      <c r="F14" s="20">
        <v>-4344133</v>
      </c>
      <c r="G14" s="20">
        <v>-45931</v>
      </c>
      <c r="H14" s="20"/>
      <c r="I14" s="20">
        <v>-38027</v>
      </c>
      <c r="J14" s="20">
        <v>-83958</v>
      </c>
      <c r="K14" s="20">
        <v>-3032</v>
      </c>
      <c r="L14" s="20">
        <v>-6241</v>
      </c>
      <c r="M14" s="20">
        <v>-45040</v>
      </c>
      <c r="N14" s="20">
        <v>-54313</v>
      </c>
      <c r="O14" s="20">
        <v>-9010</v>
      </c>
      <c r="P14" s="20">
        <v>-45704</v>
      </c>
      <c r="Q14" s="20">
        <v>-48167</v>
      </c>
      <c r="R14" s="20">
        <v>-102881</v>
      </c>
      <c r="S14" s="20"/>
      <c r="T14" s="20"/>
      <c r="U14" s="20"/>
      <c r="V14" s="20"/>
      <c r="W14" s="20">
        <v>-241152</v>
      </c>
      <c r="X14" s="20">
        <v>-3258098</v>
      </c>
      <c r="Y14" s="20">
        <v>3016946</v>
      </c>
      <c r="Z14" s="21">
        <v>-92.598381018618838</v>
      </c>
      <c r="AA14" s="22">
        <v>-4344133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806769</v>
      </c>
      <c r="D17" s="26">
        <f>SUM(D6:D16)</f>
        <v>0</v>
      </c>
      <c r="E17" s="27">
        <f t="shared" si="0"/>
        <v>-1448072</v>
      </c>
      <c r="F17" s="28">
        <f t="shared" si="0"/>
        <v>-997072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121903</v>
      </c>
      <c r="L17" s="28">
        <f t="shared" si="0"/>
        <v>159966</v>
      </c>
      <c r="M17" s="28">
        <f t="shared" si="0"/>
        <v>79933</v>
      </c>
      <c r="N17" s="28">
        <f t="shared" si="0"/>
        <v>361802</v>
      </c>
      <c r="O17" s="28">
        <f t="shared" si="0"/>
        <v>95242</v>
      </c>
      <c r="P17" s="28">
        <f t="shared" si="0"/>
        <v>119168</v>
      </c>
      <c r="Q17" s="28">
        <f t="shared" si="0"/>
        <v>73157</v>
      </c>
      <c r="R17" s="28">
        <f t="shared" si="0"/>
        <v>287567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787327</v>
      </c>
      <c r="X17" s="28">
        <f t="shared" si="0"/>
        <v>-747801</v>
      </c>
      <c r="Y17" s="28">
        <f t="shared" si="0"/>
        <v>1535128</v>
      </c>
      <c r="Z17" s="29">
        <f>+IF(X17&lt;&gt;0,+(Y17/X17)*100,0)</f>
        <v>-205.28563080284727</v>
      </c>
      <c r="AA17" s="30">
        <f>SUM(AA6:AA16)</f>
        <v>-997072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-7818533</v>
      </c>
      <c r="D28" s="18"/>
      <c r="E28" s="19">
        <v>-8770000</v>
      </c>
      <c r="F28" s="20">
        <v>-6610000</v>
      </c>
      <c r="G28" s="20"/>
      <c r="H28" s="20"/>
      <c r="I28" s="20">
        <v>-952927</v>
      </c>
      <c r="J28" s="20">
        <v>-952927</v>
      </c>
      <c r="K28" s="20"/>
      <c r="L28" s="20"/>
      <c r="M28" s="20">
        <v>-689421</v>
      </c>
      <c r="N28" s="20">
        <v>-689421</v>
      </c>
      <c r="O28" s="20"/>
      <c r="P28" s="20"/>
      <c r="Q28" s="20">
        <v>-1886348</v>
      </c>
      <c r="R28" s="20">
        <v>-1886348</v>
      </c>
      <c r="S28" s="20"/>
      <c r="T28" s="20"/>
      <c r="U28" s="20"/>
      <c r="V28" s="20"/>
      <c r="W28" s="20">
        <v>-3528696</v>
      </c>
      <c r="X28" s="20">
        <v>-4417501</v>
      </c>
      <c r="Y28" s="20">
        <v>888805</v>
      </c>
      <c r="Z28" s="21">
        <v>-20.120085994321222</v>
      </c>
      <c r="AA28" s="22">
        <v>-6610000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-7818533</v>
      </c>
      <c r="D30" s="26">
        <f t="shared" ref="D30:Y30" si="1">SUM(D21:D29)</f>
        <v>0</v>
      </c>
      <c r="E30" s="27">
        <f t="shared" si="1"/>
        <v>-8770000</v>
      </c>
      <c r="F30" s="28">
        <f t="shared" si="1"/>
        <v>-6610000</v>
      </c>
      <c r="G30" s="28">
        <f t="shared" si="1"/>
        <v>0</v>
      </c>
      <c r="H30" s="28">
        <f t="shared" si="1"/>
        <v>0</v>
      </c>
      <c r="I30" s="28">
        <f t="shared" si="1"/>
        <v>-952927</v>
      </c>
      <c r="J30" s="28">
        <f t="shared" si="1"/>
        <v>-952927</v>
      </c>
      <c r="K30" s="28">
        <f t="shared" si="1"/>
        <v>0</v>
      </c>
      <c r="L30" s="28">
        <f t="shared" si="1"/>
        <v>0</v>
      </c>
      <c r="M30" s="28">
        <f t="shared" si="1"/>
        <v>-689421</v>
      </c>
      <c r="N30" s="28">
        <f t="shared" si="1"/>
        <v>-689421</v>
      </c>
      <c r="O30" s="28">
        <f t="shared" si="1"/>
        <v>0</v>
      </c>
      <c r="P30" s="28">
        <f t="shared" si="1"/>
        <v>0</v>
      </c>
      <c r="Q30" s="28">
        <f t="shared" si="1"/>
        <v>-1886348</v>
      </c>
      <c r="R30" s="28">
        <f t="shared" si="1"/>
        <v>-1886348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-3528696</v>
      </c>
      <c r="X30" s="28">
        <f t="shared" si="1"/>
        <v>-4417501</v>
      </c>
      <c r="Y30" s="28">
        <f t="shared" si="1"/>
        <v>888805</v>
      </c>
      <c r="Z30" s="29">
        <f>+IF(X30&lt;&gt;0,+(Y30/X30)*100,0)</f>
        <v>-20.120085994321222</v>
      </c>
      <c r="AA30" s="30">
        <f>SUM(AA21:AA29)</f>
        <v>-6610000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-7011764</v>
      </c>
      <c r="D41" s="32">
        <f>+D17+D30+D39</f>
        <v>0</v>
      </c>
      <c r="E41" s="33">
        <f t="shared" si="3"/>
        <v>-10218072</v>
      </c>
      <c r="F41" s="34">
        <f t="shared" si="3"/>
        <v>-7607072</v>
      </c>
      <c r="G41" s="34">
        <f t="shared" si="3"/>
        <v>49919</v>
      </c>
      <c r="H41" s="34">
        <f t="shared" si="3"/>
        <v>0</v>
      </c>
      <c r="I41" s="34">
        <f t="shared" si="3"/>
        <v>-864888</v>
      </c>
      <c r="J41" s="34">
        <f t="shared" si="3"/>
        <v>-814969</v>
      </c>
      <c r="K41" s="34">
        <f t="shared" si="3"/>
        <v>121903</v>
      </c>
      <c r="L41" s="34">
        <f t="shared" si="3"/>
        <v>159966</v>
      </c>
      <c r="M41" s="34">
        <f t="shared" si="3"/>
        <v>-609488</v>
      </c>
      <c r="N41" s="34">
        <f t="shared" si="3"/>
        <v>-327619</v>
      </c>
      <c r="O41" s="34">
        <f t="shared" si="3"/>
        <v>95242</v>
      </c>
      <c r="P41" s="34">
        <f t="shared" si="3"/>
        <v>119168</v>
      </c>
      <c r="Q41" s="34">
        <f t="shared" si="3"/>
        <v>-1813191</v>
      </c>
      <c r="R41" s="34">
        <f t="shared" si="3"/>
        <v>-1598781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-2741369</v>
      </c>
      <c r="X41" s="34">
        <f t="shared" si="3"/>
        <v>-5165302</v>
      </c>
      <c r="Y41" s="34">
        <f t="shared" si="3"/>
        <v>2423933</v>
      </c>
      <c r="Z41" s="35">
        <f>+IF(X41&lt;&gt;0,+(Y41/X41)*100,0)</f>
        <v>-46.927227101145299</v>
      </c>
      <c r="AA41" s="36">
        <f>+AA17+AA30+AA39</f>
        <v>-7607072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49919</v>
      </c>
      <c r="I42" s="34">
        <f>+H43+I60</f>
        <v>49919</v>
      </c>
      <c r="J42" s="34">
        <f>+G42</f>
        <v>0</v>
      </c>
      <c r="K42" s="34">
        <f>+I43+K60</f>
        <v>-814969</v>
      </c>
      <c r="L42" s="34">
        <f>+K43+L60</f>
        <v>-693066</v>
      </c>
      <c r="M42" s="34">
        <f>+L43+M60</f>
        <v>-533100</v>
      </c>
      <c r="N42" s="34">
        <f>+K42</f>
        <v>-814969</v>
      </c>
      <c r="O42" s="34">
        <f>+M43+O60</f>
        <v>-1142588</v>
      </c>
      <c r="P42" s="34">
        <f>+O43+P60</f>
        <v>-1047346</v>
      </c>
      <c r="Q42" s="34">
        <f>+P43+Q60</f>
        <v>-928178</v>
      </c>
      <c r="R42" s="34">
        <f>+O42</f>
        <v>-1142588</v>
      </c>
      <c r="S42" s="34">
        <f>+Q43+S60</f>
        <v>-2741369</v>
      </c>
      <c r="T42" s="34">
        <f>+S43+T60</f>
        <v>-2741369</v>
      </c>
      <c r="U42" s="34">
        <f>+T43+U60</f>
        <v>-2741369</v>
      </c>
      <c r="V42" s="34">
        <f>+S42</f>
        <v>-2741369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-7011764</v>
      </c>
      <c r="D43" s="44">
        <f t="shared" ref="D43:AA43" si="4">+D41+D42</f>
        <v>0</v>
      </c>
      <c r="E43" s="45">
        <f t="shared" si="4"/>
        <v>-10218072</v>
      </c>
      <c r="F43" s="46">
        <f t="shared" si="4"/>
        <v>-7607072</v>
      </c>
      <c r="G43" s="46">
        <f t="shared" si="4"/>
        <v>49919</v>
      </c>
      <c r="H43" s="46">
        <f t="shared" si="4"/>
        <v>49919</v>
      </c>
      <c r="I43" s="46">
        <f t="shared" si="4"/>
        <v>-814969</v>
      </c>
      <c r="J43" s="46">
        <f>+I43</f>
        <v>-814969</v>
      </c>
      <c r="K43" s="46">
        <f t="shared" si="4"/>
        <v>-693066</v>
      </c>
      <c r="L43" s="46">
        <f t="shared" si="4"/>
        <v>-533100</v>
      </c>
      <c r="M43" s="46">
        <f t="shared" si="4"/>
        <v>-1142588</v>
      </c>
      <c r="N43" s="46">
        <f>+M43</f>
        <v>-1142588</v>
      </c>
      <c r="O43" s="46">
        <f t="shared" si="4"/>
        <v>-1047346</v>
      </c>
      <c r="P43" s="46">
        <f t="shared" si="4"/>
        <v>-928178</v>
      </c>
      <c r="Q43" s="46">
        <f t="shared" si="4"/>
        <v>-2741369</v>
      </c>
      <c r="R43" s="46">
        <f>+Q43</f>
        <v>-2741369</v>
      </c>
      <c r="S43" s="46">
        <f t="shared" si="4"/>
        <v>-2741369</v>
      </c>
      <c r="T43" s="46">
        <f t="shared" si="4"/>
        <v>-2741369</v>
      </c>
      <c r="U43" s="46">
        <f t="shared" si="4"/>
        <v>-2741369</v>
      </c>
      <c r="V43" s="46">
        <f>+U43</f>
        <v>-2741369</v>
      </c>
      <c r="W43" s="46">
        <f>+V43</f>
        <v>-2741369</v>
      </c>
      <c r="X43" s="46">
        <f t="shared" si="4"/>
        <v>-5165302</v>
      </c>
      <c r="Y43" s="46">
        <f t="shared" si="4"/>
        <v>2423933</v>
      </c>
      <c r="Z43" s="47">
        <f>+IF(X43&lt;&gt;0,+(Y43/X43)*100,0)</f>
        <v>-46.927227101145299</v>
      </c>
      <c r="AA43" s="48">
        <f t="shared" si="4"/>
        <v>-7607072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-305677</v>
      </c>
      <c r="R14" s="20">
        <v>-305677</v>
      </c>
      <c r="S14" s="20"/>
      <c r="T14" s="20"/>
      <c r="U14" s="20"/>
      <c r="V14" s="20"/>
      <c r="W14" s="20">
        <v>-305677</v>
      </c>
      <c r="X14" s="20"/>
      <c r="Y14" s="20">
        <v>-305677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-305677</v>
      </c>
      <c r="R17" s="28">
        <f t="shared" si="0"/>
        <v>-305677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-305677</v>
      </c>
      <c r="X17" s="28">
        <f t="shared" si="0"/>
        <v>0</v>
      </c>
      <c r="Y17" s="28">
        <f t="shared" si="0"/>
        <v>-305677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-305677</v>
      </c>
      <c r="R41" s="34">
        <f t="shared" si="3"/>
        <v>-305677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-305677</v>
      </c>
      <c r="X41" s="34">
        <f t="shared" si="3"/>
        <v>0</v>
      </c>
      <c r="Y41" s="34">
        <f t="shared" si="3"/>
        <v>-305677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-305677</v>
      </c>
      <c r="T42" s="34">
        <f>+S43+T60</f>
        <v>-305677</v>
      </c>
      <c r="U42" s="34">
        <f>+T43+U60</f>
        <v>-305677</v>
      </c>
      <c r="V42" s="34">
        <f>+S42</f>
        <v>-305677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-305677</v>
      </c>
      <c r="R43" s="46">
        <f>+Q43</f>
        <v>-305677</v>
      </c>
      <c r="S43" s="46">
        <f t="shared" si="4"/>
        <v>-305677</v>
      </c>
      <c r="T43" s="46">
        <f t="shared" si="4"/>
        <v>-305677</v>
      </c>
      <c r="U43" s="46">
        <f t="shared" si="4"/>
        <v>-305677</v>
      </c>
      <c r="V43" s="46">
        <f>+U43</f>
        <v>-305677</v>
      </c>
      <c r="W43" s="46">
        <f>+V43</f>
        <v>-305677</v>
      </c>
      <c r="X43" s="46">
        <f t="shared" si="4"/>
        <v>0</v>
      </c>
      <c r="Y43" s="46">
        <f t="shared" si="4"/>
        <v>-305677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9048713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6786540</v>
      </c>
      <c r="Y7" s="20">
        <v>-6786540</v>
      </c>
      <c r="Z7" s="21">
        <v>-100</v>
      </c>
      <c r="AA7" s="22">
        <v>9048713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4555651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3416742</v>
      </c>
      <c r="Y8" s="20">
        <v>-3416742</v>
      </c>
      <c r="Z8" s="21">
        <v>-100</v>
      </c>
      <c r="AA8" s="22">
        <v>4555651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8901295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6675975</v>
      </c>
      <c r="Y9" s="20">
        <v>-6675975</v>
      </c>
      <c r="Z9" s="21">
        <v>-100</v>
      </c>
      <c r="AA9" s="22">
        <v>8901295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-4868073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-3651048</v>
      </c>
      <c r="Y14" s="20">
        <v>3651048</v>
      </c>
      <c r="Z14" s="21">
        <v>-100</v>
      </c>
      <c r="AA14" s="22">
        <v>-4868073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17637586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13228209</v>
      </c>
      <c r="Y17" s="28">
        <f t="shared" si="0"/>
        <v>-13228209</v>
      </c>
      <c r="Z17" s="29">
        <f>+IF(X17&lt;&gt;0,+(Y17/X17)*100,0)</f>
        <v>-100</v>
      </c>
      <c r="AA17" s="30">
        <f>SUM(AA6:AA16)</f>
        <v>17637586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17637586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13228209</v>
      </c>
      <c r="Y41" s="34">
        <f t="shared" si="3"/>
        <v>-13228209</v>
      </c>
      <c r="Z41" s="35">
        <f>+IF(X41&lt;&gt;0,+(Y41/X41)*100,0)</f>
        <v>-100</v>
      </c>
      <c r="AA41" s="36">
        <f>+AA17+AA30+AA39</f>
        <v>17637586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17637586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13228209</v>
      </c>
      <c r="Y43" s="46">
        <f t="shared" si="4"/>
        <v>-13228209</v>
      </c>
      <c r="Z43" s="47">
        <f>+IF(X43&lt;&gt;0,+(Y43/X43)*100,0)</f>
        <v>-100</v>
      </c>
      <c r="AA43" s="48">
        <f t="shared" si="4"/>
        <v>17637586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>
        <v>-1677887</v>
      </c>
      <c r="L14" s="20"/>
      <c r="M14" s="20"/>
      <c r="N14" s="20">
        <v>-1677887</v>
      </c>
      <c r="O14" s="20"/>
      <c r="P14" s="20">
        <v>-569581</v>
      </c>
      <c r="Q14" s="20"/>
      <c r="R14" s="20">
        <v>-569581</v>
      </c>
      <c r="S14" s="20"/>
      <c r="T14" s="20"/>
      <c r="U14" s="20"/>
      <c r="V14" s="20"/>
      <c r="W14" s="20">
        <v>-2826796</v>
      </c>
      <c r="X14" s="20"/>
      <c r="Y14" s="20">
        <v>-2826796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-1677887</v>
      </c>
      <c r="L17" s="28">
        <f t="shared" si="0"/>
        <v>0</v>
      </c>
      <c r="M17" s="28">
        <f t="shared" si="0"/>
        <v>0</v>
      </c>
      <c r="N17" s="28">
        <f t="shared" si="0"/>
        <v>-1677887</v>
      </c>
      <c r="O17" s="28">
        <f t="shared" si="0"/>
        <v>0</v>
      </c>
      <c r="P17" s="28">
        <f t="shared" si="0"/>
        <v>-569581</v>
      </c>
      <c r="Q17" s="28">
        <f t="shared" si="0"/>
        <v>0</v>
      </c>
      <c r="R17" s="28">
        <f t="shared" si="0"/>
        <v>-569581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-2826796</v>
      </c>
      <c r="X17" s="28">
        <f t="shared" si="0"/>
        <v>0</v>
      </c>
      <c r="Y17" s="28">
        <f t="shared" si="0"/>
        <v>-2826796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-579328</v>
      </c>
      <c r="J41" s="34">
        <f t="shared" si="3"/>
        <v>-579328</v>
      </c>
      <c r="K41" s="34">
        <f t="shared" si="3"/>
        <v>-1677887</v>
      </c>
      <c r="L41" s="34">
        <f t="shared" si="3"/>
        <v>0</v>
      </c>
      <c r="M41" s="34">
        <f t="shared" si="3"/>
        <v>0</v>
      </c>
      <c r="N41" s="34">
        <f t="shared" si="3"/>
        <v>-1677887</v>
      </c>
      <c r="O41" s="34">
        <f t="shared" si="3"/>
        <v>0</v>
      </c>
      <c r="P41" s="34">
        <f t="shared" si="3"/>
        <v>-569581</v>
      </c>
      <c r="Q41" s="34">
        <f t="shared" si="3"/>
        <v>0</v>
      </c>
      <c r="R41" s="34">
        <f t="shared" si="3"/>
        <v>-569581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-2826796</v>
      </c>
      <c r="X41" s="34">
        <f t="shared" si="3"/>
        <v>0</v>
      </c>
      <c r="Y41" s="34">
        <f t="shared" si="3"/>
        <v>-2826796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-579328</v>
      </c>
      <c r="L42" s="34">
        <f>+K43+L60</f>
        <v>-2257215</v>
      </c>
      <c r="M42" s="34">
        <f>+L43+M60</f>
        <v>-2257215</v>
      </c>
      <c r="N42" s="34">
        <f>+K42</f>
        <v>-579328</v>
      </c>
      <c r="O42" s="34">
        <f>+M43+O60</f>
        <v>-2257215</v>
      </c>
      <c r="P42" s="34">
        <f>+O43+P60</f>
        <v>-2257215</v>
      </c>
      <c r="Q42" s="34">
        <f>+P43+Q60</f>
        <v>-2826796</v>
      </c>
      <c r="R42" s="34">
        <f>+O42</f>
        <v>-2257215</v>
      </c>
      <c r="S42" s="34">
        <f>+Q43+S60</f>
        <v>-2826796</v>
      </c>
      <c r="T42" s="34">
        <f>+S43+T60</f>
        <v>-2826796</v>
      </c>
      <c r="U42" s="34">
        <f>+T43+U60</f>
        <v>-2826796</v>
      </c>
      <c r="V42" s="34">
        <f>+S42</f>
        <v>-2826796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-579328</v>
      </c>
      <c r="J43" s="46">
        <f>+I43</f>
        <v>-579328</v>
      </c>
      <c r="K43" s="46">
        <f t="shared" si="4"/>
        <v>-2257215</v>
      </c>
      <c r="L43" s="46">
        <f t="shared" si="4"/>
        <v>-2257215</v>
      </c>
      <c r="M43" s="46">
        <f t="shared" si="4"/>
        <v>-2257215</v>
      </c>
      <c r="N43" s="46">
        <f>+M43</f>
        <v>-2257215</v>
      </c>
      <c r="O43" s="46">
        <f t="shared" si="4"/>
        <v>-2257215</v>
      </c>
      <c r="P43" s="46">
        <f t="shared" si="4"/>
        <v>-2826796</v>
      </c>
      <c r="Q43" s="46">
        <f t="shared" si="4"/>
        <v>-2826796</v>
      </c>
      <c r="R43" s="46">
        <f>+Q43</f>
        <v>-2826796</v>
      </c>
      <c r="S43" s="46">
        <f t="shared" si="4"/>
        <v>-2826796</v>
      </c>
      <c r="T43" s="46">
        <f t="shared" si="4"/>
        <v>-2826796</v>
      </c>
      <c r="U43" s="46">
        <f t="shared" si="4"/>
        <v>-2826796</v>
      </c>
      <c r="V43" s="46">
        <f>+U43</f>
        <v>-2826796</v>
      </c>
      <c r="W43" s="46">
        <f>+V43</f>
        <v>-2826796</v>
      </c>
      <c r="X43" s="46">
        <f t="shared" si="4"/>
        <v>0</v>
      </c>
      <c r="Y43" s="46">
        <f t="shared" si="4"/>
        <v>-2826796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>
        <v>27216</v>
      </c>
      <c r="L14" s="20">
        <v>103784</v>
      </c>
      <c r="M14" s="20">
        <v>148558</v>
      </c>
      <c r="N14" s="20">
        <v>279558</v>
      </c>
      <c r="O14" s="20">
        <v>22201</v>
      </c>
      <c r="P14" s="20">
        <v>102224</v>
      </c>
      <c r="Q14" s="20">
        <v>102222</v>
      </c>
      <c r="R14" s="20">
        <v>226647</v>
      </c>
      <c r="S14" s="20"/>
      <c r="T14" s="20"/>
      <c r="U14" s="20"/>
      <c r="V14" s="20"/>
      <c r="W14" s="20">
        <v>847807</v>
      </c>
      <c r="X14" s="20">
        <v>1531602</v>
      </c>
      <c r="Y14" s="20">
        <v>-683795</v>
      </c>
      <c r="Z14" s="21">
        <v>-44.645736947327045</v>
      </c>
      <c r="AA14" s="22">
        <v>2042138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27216</v>
      </c>
      <c r="L17" s="28">
        <f t="shared" si="0"/>
        <v>103784</v>
      </c>
      <c r="M17" s="28">
        <f t="shared" si="0"/>
        <v>148558</v>
      </c>
      <c r="N17" s="28">
        <f t="shared" si="0"/>
        <v>279558</v>
      </c>
      <c r="O17" s="28">
        <f t="shared" si="0"/>
        <v>22201</v>
      </c>
      <c r="P17" s="28">
        <f t="shared" si="0"/>
        <v>102224</v>
      </c>
      <c r="Q17" s="28">
        <f t="shared" si="0"/>
        <v>102222</v>
      </c>
      <c r="R17" s="28">
        <f t="shared" si="0"/>
        <v>226647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847807</v>
      </c>
      <c r="X17" s="28">
        <f t="shared" si="0"/>
        <v>1531602</v>
      </c>
      <c r="Y17" s="28">
        <f t="shared" si="0"/>
        <v>-683795</v>
      </c>
      <c r="Z17" s="29">
        <f>+IF(X17&lt;&gt;0,+(Y17/X17)*100,0)</f>
        <v>-44.645736947327045</v>
      </c>
      <c r="AA17" s="30">
        <f>SUM(AA6:AA16)</f>
        <v>2042138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1252926</v>
      </c>
      <c r="D41" s="32">
        <f>+D17+D30+D39</f>
        <v>0</v>
      </c>
      <c r="E41" s="33">
        <f t="shared" si="3"/>
        <v>2042138</v>
      </c>
      <c r="F41" s="34">
        <f t="shared" si="3"/>
        <v>2042138</v>
      </c>
      <c r="G41" s="34">
        <f t="shared" si="3"/>
        <v>94882</v>
      </c>
      <c r="H41" s="34">
        <f t="shared" si="3"/>
        <v>107521</v>
      </c>
      <c r="I41" s="34">
        <f t="shared" si="3"/>
        <v>139199</v>
      </c>
      <c r="J41" s="34">
        <f t="shared" si="3"/>
        <v>341602</v>
      </c>
      <c r="K41" s="34">
        <f t="shared" si="3"/>
        <v>27216</v>
      </c>
      <c r="L41" s="34">
        <f t="shared" si="3"/>
        <v>103784</v>
      </c>
      <c r="M41" s="34">
        <f t="shared" si="3"/>
        <v>148558</v>
      </c>
      <c r="N41" s="34">
        <f t="shared" si="3"/>
        <v>279558</v>
      </c>
      <c r="O41" s="34">
        <f t="shared" si="3"/>
        <v>22201</v>
      </c>
      <c r="P41" s="34">
        <f t="shared" si="3"/>
        <v>102224</v>
      </c>
      <c r="Q41" s="34">
        <f t="shared" si="3"/>
        <v>102222</v>
      </c>
      <c r="R41" s="34">
        <f t="shared" si="3"/>
        <v>226647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847807</v>
      </c>
      <c r="X41" s="34">
        <f t="shared" si="3"/>
        <v>1531602</v>
      </c>
      <c r="Y41" s="34">
        <f t="shared" si="3"/>
        <v>-683795</v>
      </c>
      <c r="Z41" s="35">
        <f>+IF(X41&lt;&gt;0,+(Y41/X41)*100,0)</f>
        <v>-44.645736947327045</v>
      </c>
      <c r="AA41" s="36">
        <f>+AA17+AA30+AA39</f>
        <v>2042138</v>
      </c>
    </row>
    <row r="42" spans="1:27" x14ac:dyDescent="0.25">
      <c r="A42" s="23" t="s">
        <v>63</v>
      </c>
      <c r="B42" s="17" t="s">
        <v>64</v>
      </c>
      <c r="C42" s="32">
        <v>-1276182</v>
      </c>
      <c r="D42" s="32"/>
      <c r="E42" s="33"/>
      <c r="F42" s="34"/>
      <c r="G42" s="34"/>
      <c r="H42" s="34">
        <f>+G43+H60</f>
        <v>94882</v>
      </c>
      <c r="I42" s="34">
        <f>+H43+I60</f>
        <v>202403</v>
      </c>
      <c r="J42" s="34">
        <f>+G42</f>
        <v>0</v>
      </c>
      <c r="K42" s="34">
        <f>+I43+K60</f>
        <v>341602</v>
      </c>
      <c r="L42" s="34">
        <f>+K43+L60</f>
        <v>368818</v>
      </c>
      <c r="M42" s="34">
        <f>+L43+M60</f>
        <v>472602</v>
      </c>
      <c r="N42" s="34">
        <f>+K42</f>
        <v>341602</v>
      </c>
      <c r="O42" s="34">
        <f>+M43+O60</f>
        <v>621160</v>
      </c>
      <c r="P42" s="34">
        <f>+O43+P60</f>
        <v>643361</v>
      </c>
      <c r="Q42" s="34">
        <f>+P43+Q60</f>
        <v>745585</v>
      </c>
      <c r="R42" s="34">
        <f>+O42</f>
        <v>621160</v>
      </c>
      <c r="S42" s="34">
        <f>+Q43+S60</f>
        <v>847807</v>
      </c>
      <c r="T42" s="34">
        <f>+S43+T60</f>
        <v>847807</v>
      </c>
      <c r="U42" s="34">
        <f>+T43+U60</f>
        <v>847807</v>
      </c>
      <c r="V42" s="34">
        <f>+S42</f>
        <v>847807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-23256</v>
      </c>
      <c r="D43" s="44">
        <f t="shared" ref="D43:AA43" si="4">+D41+D42</f>
        <v>0</v>
      </c>
      <c r="E43" s="45">
        <f t="shared" si="4"/>
        <v>2042138</v>
      </c>
      <c r="F43" s="46">
        <f t="shared" si="4"/>
        <v>2042138</v>
      </c>
      <c r="G43" s="46">
        <f t="shared" si="4"/>
        <v>94882</v>
      </c>
      <c r="H43" s="46">
        <f t="shared" si="4"/>
        <v>202403</v>
      </c>
      <c r="I43" s="46">
        <f t="shared" si="4"/>
        <v>341602</v>
      </c>
      <c r="J43" s="46">
        <f>+I43</f>
        <v>341602</v>
      </c>
      <c r="K43" s="46">
        <f t="shared" si="4"/>
        <v>368818</v>
      </c>
      <c r="L43" s="46">
        <f t="shared" si="4"/>
        <v>472602</v>
      </c>
      <c r="M43" s="46">
        <f t="shared" si="4"/>
        <v>621160</v>
      </c>
      <c r="N43" s="46">
        <f>+M43</f>
        <v>621160</v>
      </c>
      <c r="O43" s="46">
        <f t="shared" si="4"/>
        <v>643361</v>
      </c>
      <c r="P43" s="46">
        <f t="shared" si="4"/>
        <v>745585</v>
      </c>
      <c r="Q43" s="46">
        <f t="shared" si="4"/>
        <v>847807</v>
      </c>
      <c r="R43" s="46">
        <f>+Q43</f>
        <v>847807</v>
      </c>
      <c r="S43" s="46">
        <f t="shared" si="4"/>
        <v>847807</v>
      </c>
      <c r="T43" s="46">
        <f t="shared" si="4"/>
        <v>847807</v>
      </c>
      <c r="U43" s="46">
        <f t="shared" si="4"/>
        <v>847807</v>
      </c>
      <c r="V43" s="46">
        <f>+U43</f>
        <v>847807</v>
      </c>
      <c r="W43" s="46">
        <f>+V43</f>
        <v>847807</v>
      </c>
      <c r="X43" s="46">
        <f t="shared" si="4"/>
        <v>1531602</v>
      </c>
      <c r="Y43" s="46">
        <f t="shared" si="4"/>
        <v>-683795</v>
      </c>
      <c r="Z43" s="47">
        <f>+IF(X43&lt;&gt;0,+(Y43/X43)*100,0)</f>
        <v>-44.645736947327045</v>
      </c>
      <c r="AA43" s="48">
        <f t="shared" si="4"/>
        <v>2042138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20635907</v>
      </c>
      <c r="G7" s="20"/>
      <c r="H7" s="20"/>
      <c r="I7" s="20"/>
      <c r="J7" s="20"/>
      <c r="K7" s="20"/>
      <c r="L7" s="20">
        <v>126172</v>
      </c>
      <c r="M7" s="20">
        <v>25922</v>
      </c>
      <c r="N7" s="20">
        <v>152094</v>
      </c>
      <c r="O7" s="20">
        <v>260648</v>
      </c>
      <c r="P7" s="20">
        <v>370185</v>
      </c>
      <c r="Q7" s="20">
        <v>930</v>
      </c>
      <c r="R7" s="20">
        <v>631763</v>
      </c>
      <c r="S7" s="20"/>
      <c r="T7" s="20"/>
      <c r="U7" s="20"/>
      <c r="V7" s="20"/>
      <c r="W7" s="20">
        <v>783857</v>
      </c>
      <c r="X7" s="20">
        <v>15476931</v>
      </c>
      <c r="Y7" s="20">
        <v>-14693074</v>
      </c>
      <c r="Z7" s="21">
        <v>-94.935320187186974</v>
      </c>
      <c r="AA7" s="22">
        <v>20635907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2086891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-16923685</v>
      </c>
      <c r="D14" s="18"/>
      <c r="E14" s="19">
        <v>-14008935</v>
      </c>
      <c r="F14" s="20">
        <v>-14008936</v>
      </c>
      <c r="G14" s="20">
        <v>-1728616</v>
      </c>
      <c r="H14" s="20">
        <v>-1776873</v>
      </c>
      <c r="I14" s="20">
        <v>-1716817</v>
      </c>
      <c r="J14" s="20">
        <v>-5222306</v>
      </c>
      <c r="K14" s="20">
        <v>-1427977</v>
      </c>
      <c r="L14" s="20">
        <v>-1938605</v>
      </c>
      <c r="M14" s="20">
        <v>-2378473</v>
      </c>
      <c r="N14" s="20">
        <v>-5745055</v>
      </c>
      <c r="O14" s="20">
        <v>-2087891</v>
      </c>
      <c r="P14" s="20">
        <v>-1947839</v>
      </c>
      <c r="Q14" s="20">
        <v>-2884142</v>
      </c>
      <c r="R14" s="20">
        <v>-6919872</v>
      </c>
      <c r="S14" s="20"/>
      <c r="T14" s="20"/>
      <c r="U14" s="20"/>
      <c r="V14" s="20"/>
      <c r="W14" s="20">
        <v>-17887233</v>
      </c>
      <c r="X14" s="20">
        <v>-10506717</v>
      </c>
      <c r="Y14" s="20">
        <v>-7380516</v>
      </c>
      <c r="Z14" s="21">
        <v>70.245691399130678</v>
      </c>
      <c r="AA14" s="22">
        <v>-14008936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6626971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-1427977</v>
      </c>
      <c r="L17" s="28">
        <f t="shared" si="0"/>
        <v>-1812433</v>
      </c>
      <c r="M17" s="28">
        <f t="shared" si="0"/>
        <v>-2352551</v>
      </c>
      <c r="N17" s="28">
        <f t="shared" si="0"/>
        <v>-5592961</v>
      </c>
      <c r="O17" s="28">
        <f t="shared" si="0"/>
        <v>-1827243</v>
      </c>
      <c r="P17" s="28">
        <f t="shared" si="0"/>
        <v>-1577654</v>
      </c>
      <c r="Q17" s="28">
        <f t="shared" si="0"/>
        <v>-2883212</v>
      </c>
      <c r="R17" s="28">
        <f t="shared" si="0"/>
        <v>-6288109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-17103376</v>
      </c>
      <c r="X17" s="28">
        <f t="shared" si="0"/>
        <v>4970214</v>
      </c>
      <c r="Y17" s="28">
        <f t="shared" si="0"/>
        <v>-22073590</v>
      </c>
      <c r="Z17" s="29">
        <f>+IF(X17&lt;&gt;0,+(Y17/X17)*100,0)</f>
        <v>-444.11749675164896</v>
      </c>
      <c r="AA17" s="30">
        <f>SUM(AA6:AA16)</f>
        <v>6626971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-16923685</v>
      </c>
      <c r="D41" s="32">
        <f>+D17+D30+D39</f>
        <v>0</v>
      </c>
      <c r="E41" s="33">
        <f t="shared" si="3"/>
        <v>-14734812</v>
      </c>
      <c r="F41" s="34">
        <f t="shared" si="3"/>
        <v>6626971</v>
      </c>
      <c r="G41" s="34">
        <f t="shared" si="3"/>
        <v>-1728616</v>
      </c>
      <c r="H41" s="34">
        <f t="shared" si="3"/>
        <v>-1776873</v>
      </c>
      <c r="I41" s="34">
        <f t="shared" si="3"/>
        <v>-1716817</v>
      </c>
      <c r="J41" s="34">
        <f t="shared" si="3"/>
        <v>-5222306</v>
      </c>
      <c r="K41" s="34">
        <f t="shared" si="3"/>
        <v>-1427977</v>
      </c>
      <c r="L41" s="34">
        <f t="shared" si="3"/>
        <v>-1812433</v>
      </c>
      <c r="M41" s="34">
        <f t="shared" si="3"/>
        <v>-2352551</v>
      </c>
      <c r="N41" s="34">
        <f t="shared" si="3"/>
        <v>-5592961</v>
      </c>
      <c r="O41" s="34">
        <f t="shared" si="3"/>
        <v>-1827243</v>
      </c>
      <c r="P41" s="34">
        <f t="shared" si="3"/>
        <v>-1577654</v>
      </c>
      <c r="Q41" s="34">
        <f t="shared" si="3"/>
        <v>-2883212</v>
      </c>
      <c r="R41" s="34">
        <f t="shared" si="3"/>
        <v>-6288109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-17103376</v>
      </c>
      <c r="X41" s="34">
        <f t="shared" si="3"/>
        <v>4970214</v>
      </c>
      <c r="Y41" s="34">
        <f t="shared" si="3"/>
        <v>-22073590</v>
      </c>
      <c r="Z41" s="35">
        <f>+IF(X41&lt;&gt;0,+(Y41/X41)*100,0)</f>
        <v>-444.11749675164896</v>
      </c>
      <c r="AA41" s="36">
        <f>+AA17+AA30+AA39</f>
        <v>6626971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-1728616</v>
      </c>
      <c r="I42" s="34">
        <f>+H43+I60</f>
        <v>-3505489</v>
      </c>
      <c r="J42" s="34">
        <f>+G42</f>
        <v>0</v>
      </c>
      <c r="K42" s="34">
        <f>+I43+K60</f>
        <v>-5222306</v>
      </c>
      <c r="L42" s="34">
        <f>+K43+L60</f>
        <v>-6650283</v>
      </c>
      <c r="M42" s="34">
        <f>+L43+M60</f>
        <v>-8462716</v>
      </c>
      <c r="N42" s="34">
        <f>+K42</f>
        <v>-5222306</v>
      </c>
      <c r="O42" s="34">
        <f>+M43+O60</f>
        <v>-10815267</v>
      </c>
      <c r="P42" s="34">
        <f>+O43+P60</f>
        <v>-12642510</v>
      </c>
      <c r="Q42" s="34">
        <f>+P43+Q60</f>
        <v>-14220164</v>
      </c>
      <c r="R42" s="34">
        <f>+O42</f>
        <v>-10815267</v>
      </c>
      <c r="S42" s="34">
        <f>+Q43+S60</f>
        <v>-17103376</v>
      </c>
      <c r="T42" s="34">
        <f>+S43+T60</f>
        <v>-17103376</v>
      </c>
      <c r="U42" s="34">
        <f>+T43+U60</f>
        <v>-17103376</v>
      </c>
      <c r="V42" s="34">
        <f>+S42</f>
        <v>-17103376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-16923685</v>
      </c>
      <c r="D43" s="44">
        <f t="shared" ref="D43:AA43" si="4">+D41+D42</f>
        <v>0</v>
      </c>
      <c r="E43" s="45">
        <f t="shared" si="4"/>
        <v>-14734812</v>
      </c>
      <c r="F43" s="46">
        <f t="shared" si="4"/>
        <v>6626971</v>
      </c>
      <c r="G43" s="46">
        <f t="shared" si="4"/>
        <v>-1728616</v>
      </c>
      <c r="H43" s="46">
        <f t="shared" si="4"/>
        <v>-3505489</v>
      </c>
      <c r="I43" s="46">
        <f t="shared" si="4"/>
        <v>-5222306</v>
      </c>
      <c r="J43" s="46">
        <f>+I43</f>
        <v>-5222306</v>
      </c>
      <c r="K43" s="46">
        <f t="shared" si="4"/>
        <v>-6650283</v>
      </c>
      <c r="L43" s="46">
        <f t="shared" si="4"/>
        <v>-8462716</v>
      </c>
      <c r="M43" s="46">
        <f t="shared" si="4"/>
        <v>-10815267</v>
      </c>
      <c r="N43" s="46">
        <f>+M43</f>
        <v>-10815267</v>
      </c>
      <c r="O43" s="46">
        <f t="shared" si="4"/>
        <v>-12642510</v>
      </c>
      <c r="P43" s="46">
        <f t="shared" si="4"/>
        <v>-14220164</v>
      </c>
      <c r="Q43" s="46">
        <f t="shared" si="4"/>
        <v>-17103376</v>
      </c>
      <c r="R43" s="46">
        <f>+Q43</f>
        <v>-17103376</v>
      </c>
      <c r="S43" s="46">
        <f t="shared" si="4"/>
        <v>-17103376</v>
      </c>
      <c r="T43" s="46">
        <f t="shared" si="4"/>
        <v>-17103376</v>
      </c>
      <c r="U43" s="46">
        <f t="shared" si="4"/>
        <v>-17103376</v>
      </c>
      <c r="V43" s="46">
        <f>+U43</f>
        <v>-17103376</v>
      </c>
      <c r="W43" s="46">
        <f>+V43</f>
        <v>-17103376</v>
      </c>
      <c r="X43" s="46">
        <f t="shared" si="4"/>
        <v>4970214</v>
      </c>
      <c r="Y43" s="46">
        <f t="shared" si="4"/>
        <v>-22073590</v>
      </c>
      <c r="Z43" s="47">
        <f>+IF(X43&lt;&gt;0,+(Y43/X43)*100,0)</f>
        <v>-444.11749675164896</v>
      </c>
      <c r="AA43" s="48">
        <f t="shared" si="4"/>
        <v>6626971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216053</v>
      </c>
      <c r="D7" s="18"/>
      <c r="E7" s="19">
        <v>8247650</v>
      </c>
      <c r="F7" s="20">
        <v>7171870</v>
      </c>
      <c r="G7" s="20">
        <v>99790</v>
      </c>
      <c r="H7" s="20">
        <v>200995</v>
      </c>
      <c r="I7" s="20">
        <v>291556</v>
      </c>
      <c r="J7" s="20">
        <v>592341</v>
      </c>
      <c r="K7" s="20">
        <v>244587</v>
      </c>
      <c r="L7" s="20">
        <v>258456</v>
      </c>
      <c r="M7" s="20">
        <v>80656</v>
      </c>
      <c r="N7" s="20">
        <v>583699</v>
      </c>
      <c r="O7" s="20">
        <v>180912</v>
      </c>
      <c r="P7" s="20">
        <v>181809</v>
      </c>
      <c r="Q7" s="20">
        <v>77525</v>
      </c>
      <c r="R7" s="20">
        <v>440246</v>
      </c>
      <c r="S7" s="20"/>
      <c r="T7" s="20"/>
      <c r="U7" s="20"/>
      <c r="V7" s="20"/>
      <c r="W7" s="20">
        <v>1616286</v>
      </c>
      <c r="X7" s="20">
        <v>5378904</v>
      </c>
      <c r="Y7" s="20">
        <v>-3762618</v>
      </c>
      <c r="Z7" s="21">
        <v>-69.951387866375754</v>
      </c>
      <c r="AA7" s="22">
        <v>7171870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6608997</v>
      </c>
      <c r="Y10" s="20">
        <v>-4608997</v>
      </c>
      <c r="Z10" s="21">
        <v>-69.738222002521709</v>
      </c>
      <c r="AA10" s="22">
        <v>8812000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-3617167</v>
      </c>
      <c r="F14" s="20">
        <v>-3419169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-2564379</v>
      </c>
      <c r="Y14" s="20">
        <v>2564379</v>
      </c>
      <c r="Z14" s="21">
        <v>-100</v>
      </c>
      <c r="AA14" s="22">
        <v>-3419169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216053</v>
      </c>
      <c r="D17" s="26">
        <f>SUM(D6:D16)</f>
        <v>0</v>
      </c>
      <c r="E17" s="27">
        <f t="shared" si="0"/>
        <v>13442483</v>
      </c>
      <c r="F17" s="28">
        <f t="shared" si="0"/>
        <v>12564701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244587</v>
      </c>
      <c r="L17" s="28">
        <f t="shared" si="0"/>
        <v>258456</v>
      </c>
      <c r="M17" s="28">
        <f t="shared" si="0"/>
        <v>80656</v>
      </c>
      <c r="N17" s="28">
        <f t="shared" si="0"/>
        <v>583699</v>
      </c>
      <c r="O17" s="28">
        <f t="shared" si="0"/>
        <v>180912</v>
      </c>
      <c r="P17" s="28">
        <f t="shared" si="0"/>
        <v>181809</v>
      </c>
      <c r="Q17" s="28">
        <f t="shared" si="0"/>
        <v>77525</v>
      </c>
      <c r="R17" s="28">
        <f t="shared" si="0"/>
        <v>440246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3616286</v>
      </c>
      <c r="X17" s="28">
        <f t="shared" si="0"/>
        <v>9423522</v>
      </c>
      <c r="Y17" s="28">
        <f t="shared" si="0"/>
        <v>-5807236</v>
      </c>
      <c r="Z17" s="29">
        <f>+IF(X17&lt;&gt;0,+(Y17/X17)*100,0)</f>
        <v>-61.624899904727769</v>
      </c>
      <c r="AA17" s="30">
        <f>SUM(AA6:AA16)</f>
        <v>12564701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-10133800</v>
      </c>
      <c r="F28" s="20">
        <v>-10133800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-7600347</v>
      </c>
      <c r="Y28" s="20">
        <v>7600347</v>
      </c>
      <c r="Z28" s="21">
        <v>-100</v>
      </c>
      <c r="AA28" s="22">
        <v>-10133800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-10133800</v>
      </c>
      <c r="F30" s="28">
        <f t="shared" si="1"/>
        <v>-10133800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-7600347</v>
      </c>
      <c r="Y30" s="28">
        <f t="shared" si="1"/>
        <v>7600347</v>
      </c>
      <c r="Z30" s="29">
        <f>+IF(X30&lt;&gt;0,+(Y30/X30)*100,0)</f>
        <v>-100</v>
      </c>
      <c r="AA30" s="30">
        <f>SUM(AA21:AA29)</f>
        <v>-10133800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216053</v>
      </c>
      <c r="D41" s="32">
        <f>+D17+D30+D39</f>
        <v>0</v>
      </c>
      <c r="E41" s="33">
        <f t="shared" si="3"/>
        <v>3308683</v>
      </c>
      <c r="F41" s="34">
        <f t="shared" si="3"/>
        <v>2430901</v>
      </c>
      <c r="G41" s="34">
        <f t="shared" si="3"/>
        <v>2099790</v>
      </c>
      <c r="H41" s="34">
        <f t="shared" si="3"/>
        <v>200995</v>
      </c>
      <c r="I41" s="34">
        <f t="shared" si="3"/>
        <v>291556</v>
      </c>
      <c r="J41" s="34">
        <f t="shared" si="3"/>
        <v>2592341</v>
      </c>
      <c r="K41" s="34">
        <f t="shared" si="3"/>
        <v>244587</v>
      </c>
      <c r="L41" s="34">
        <f t="shared" si="3"/>
        <v>258456</v>
      </c>
      <c r="M41" s="34">
        <f t="shared" si="3"/>
        <v>80656</v>
      </c>
      <c r="N41" s="34">
        <f t="shared" si="3"/>
        <v>583699</v>
      </c>
      <c r="O41" s="34">
        <f t="shared" si="3"/>
        <v>180912</v>
      </c>
      <c r="P41" s="34">
        <f t="shared" si="3"/>
        <v>181809</v>
      </c>
      <c r="Q41" s="34">
        <f t="shared" si="3"/>
        <v>77525</v>
      </c>
      <c r="R41" s="34">
        <f t="shared" si="3"/>
        <v>440246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3616286</v>
      </c>
      <c r="X41" s="34">
        <f t="shared" si="3"/>
        <v>1823175</v>
      </c>
      <c r="Y41" s="34">
        <f t="shared" si="3"/>
        <v>1793111</v>
      </c>
      <c r="Z41" s="35">
        <f>+IF(X41&lt;&gt;0,+(Y41/X41)*100,0)</f>
        <v>98.351008542789359</v>
      </c>
      <c r="AA41" s="36">
        <f>+AA17+AA30+AA39</f>
        <v>2430901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2099790</v>
      </c>
      <c r="I42" s="34">
        <f>+H43+I60</f>
        <v>2300785</v>
      </c>
      <c r="J42" s="34">
        <f>+G42</f>
        <v>0</v>
      </c>
      <c r="K42" s="34">
        <f>+I43+K60</f>
        <v>2592341</v>
      </c>
      <c r="L42" s="34">
        <f>+K43+L60</f>
        <v>2836928</v>
      </c>
      <c r="M42" s="34">
        <f>+L43+M60</f>
        <v>3095384</v>
      </c>
      <c r="N42" s="34">
        <f>+K42</f>
        <v>2592341</v>
      </c>
      <c r="O42" s="34">
        <f>+M43+O60</f>
        <v>3176040</v>
      </c>
      <c r="P42" s="34">
        <f>+O43+P60</f>
        <v>3356952</v>
      </c>
      <c r="Q42" s="34">
        <f>+P43+Q60</f>
        <v>3538761</v>
      </c>
      <c r="R42" s="34">
        <f>+O42</f>
        <v>3176040</v>
      </c>
      <c r="S42" s="34">
        <f>+Q43+S60</f>
        <v>3616286</v>
      </c>
      <c r="T42" s="34">
        <f>+S43+T60</f>
        <v>3616286</v>
      </c>
      <c r="U42" s="34">
        <f>+T43+U60</f>
        <v>3616286</v>
      </c>
      <c r="V42" s="34">
        <f>+S42</f>
        <v>3616286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216053</v>
      </c>
      <c r="D43" s="44">
        <f t="shared" ref="D43:AA43" si="4">+D41+D42</f>
        <v>0</v>
      </c>
      <c r="E43" s="45">
        <f t="shared" si="4"/>
        <v>3308683</v>
      </c>
      <c r="F43" s="46">
        <f t="shared" si="4"/>
        <v>2430901</v>
      </c>
      <c r="G43" s="46">
        <f t="shared" si="4"/>
        <v>2099790</v>
      </c>
      <c r="H43" s="46">
        <f t="shared" si="4"/>
        <v>2300785</v>
      </c>
      <c r="I43" s="46">
        <f t="shared" si="4"/>
        <v>2592341</v>
      </c>
      <c r="J43" s="46">
        <f>+I43</f>
        <v>2592341</v>
      </c>
      <c r="K43" s="46">
        <f t="shared" si="4"/>
        <v>2836928</v>
      </c>
      <c r="L43" s="46">
        <f t="shared" si="4"/>
        <v>3095384</v>
      </c>
      <c r="M43" s="46">
        <f t="shared" si="4"/>
        <v>3176040</v>
      </c>
      <c r="N43" s="46">
        <f>+M43</f>
        <v>3176040</v>
      </c>
      <c r="O43" s="46">
        <f t="shared" si="4"/>
        <v>3356952</v>
      </c>
      <c r="P43" s="46">
        <f t="shared" si="4"/>
        <v>3538761</v>
      </c>
      <c r="Q43" s="46">
        <f t="shared" si="4"/>
        <v>3616286</v>
      </c>
      <c r="R43" s="46">
        <f>+Q43</f>
        <v>3616286</v>
      </c>
      <c r="S43" s="46">
        <f t="shared" si="4"/>
        <v>3616286</v>
      </c>
      <c r="T43" s="46">
        <f t="shared" si="4"/>
        <v>3616286</v>
      </c>
      <c r="U43" s="46">
        <f t="shared" si="4"/>
        <v>3616286</v>
      </c>
      <c r="V43" s="46">
        <f>+U43</f>
        <v>3616286</v>
      </c>
      <c r="W43" s="46">
        <f>+V43</f>
        <v>3616286</v>
      </c>
      <c r="X43" s="46">
        <f t="shared" si="4"/>
        <v>1823175</v>
      </c>
      <c r="Y43" s="46">
        <f t="shared" si="4"/>
        <v>1793111</v>
      </c>
      <c r="Z43" s="47">
        <f>+IF(X43&lt;&gt;0,+(Y43/X43)*100,0)</f>
        <v>98.351008542789359</v>
      </c>
      <c r="AA43" s="48">
        <f t="shared" si="4"/>
        <v>2430901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>
        <v>4644321</v>
      </c>
      <c r="L7" s="20">
        <v>4548762</v>
      </c>
      <c r="M7" s="20">
        <v>4689770</v>
      </c>
      <c r="N7" s="20">
        <v>13882853</v>
      </c>
      <c r="O7" s="20">
        <v>4195868</v>
      </c>
      <c r="P7" s="20">
        <v>4548869</v>
      </c>
      <c r="Q7" s="20">
        <v>4974252</v>
      </c>
      <c r="R7" s="20">
        <v>13718989</v>
      </c>
      <c r="S7" s="20"/>
      <c r="T7" s="20"/>
      <c r="U7" s="20"/>
      <c r="V7" s="20"/>
      <c r="W7" s="20">
        <v>40772433</v>
      </c>
      <c r="X7" s="20">
        <v>34137684</v>
      </c>
      <c r="Y7" s="20">
        <v>6634749</v>
      </c>
      <c r="Z7" s="21">
        <v>19.43526397397082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>
        <v>399398</v>
      </c>
      <c r="L8" s="20">
        <v>210062</v>
      </c>
      <c r="M8" s="20">
        <v>221620</v>
      </c>
      <c r="N8" s="20">
        <v>831080</v>
      </c>
      <c r="O8" s="20">
        <v>335220</v>
      </c>
      <c r="P8" s="20">
        <v>57133</v>
      </c>
      <c r="Q8" s="20">
        <v>295</v>
      </c>
      <c r="R8" s="20">
        <v>392648</v>
      </c>
      <c r="S8" s="20"/>
      <c r="T8" s="20"/>
      <c r="U8" s="20"/>
      <c r="V8" s="20"/>
      <c r="W8" s="20">
        <v>2213597</v>
      </c>
      <c r="X8" s="20"/>
      <c r="Y8" s="20">
        <v>2213597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>
        <v>-281038</v>
      </c>
      <c r="L14" s="20">
        <v>-47065</v>
      </c>
      <c r="M14" s="20">
        <v>-412263</v>
      </c>
      <c r="N14" s="20">
        <v>-740366</v>
      </c>
      <c r="O14" s="20">
        <v>-749836</v>
      </c>
      <c r="P14" s="20">
        <v>-9341</v>
      </c>
      <c r="Q14" s="20">
        <v>-395283</v>
      </c>
      <c r="R14" s="20">
        <v>-1154460</v>
      </c>
      <c r="S14" s="20"/>
      <c r="T14" s="20"/>
      <c r="U14" s="20"/>
      <c r="V14" s="20"/>
      <c r="W14" s="20">
        <v>-2134221</v>
      </c>
      <c r="X14" s="20">
        <v>-24458391</v>
      </c>
      <c r="Y14" s="20">
        <v>22324170</v>
      </c>
      <c r="Z14" s="21">
        <v>-91.274074406611618</v>
      </c>
      <c r="AA14" s="22">
        <v>-32611171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-112500</v>
      </c>
      <c r="Y15" s="20">
        <v>112500</v>
      </c>
      <c r="Z15" s="21">
        <v>-100</v>
      </c>
      <c r="AA15" s="22">
        <v>-150000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4762681</v>
      </c>
      <c r="L17" s="28">
        <f t="shared" si="0"/>
        <v>4711759</v>
      </c>
      <c r="M17" s="28">
        <f t="shared" si="0"/>
        <v>4499127</v>
      </c>
      <c r="N17" s="28">
        <f t="shared" si="0"/>
        <v>13973567</v>
      </c>
      <c r="O17" s="28">
        <f t="shared" si="0"/>
        <v>3781252</v>
      </c>
      <c r="P17" s="28">
        <f t="shared" si="0"/>
        <v>4596661</v>
      </c>
      <c r="Q17" s="28">
        <f t="shared" si="0"/>
        <v>4579264</v>
      </c>
      <c r="R17" s="28">
        <f t="shared" si="0"/>
        <v>12957177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40851809</v>
      </c>
      <c r="X17" s="28">
        <f t="shared" si="0"/>
        <v>9566793</v>
      </c>
      <c r="Y17" s="28">
        <f t="shared" si="0"/>
        <v>31285016</v>
      </c>
      <c r="Z17" s="29">
        <f>+IF(X17&lt;&gt;0,+(Y17/X17)*100,0)</f>
        <v>327.01675472647935</v>
      </c>
      <c r="AA17" s="30">
        <f>SUM(AA6:AA16)</f>
        <v>12755727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-2631551</v>
      </c>
      <c r="D28" s="18"/>
      <c r="E28" s="19">
        <v>-22405000</v>
      </c>
      <c r="F28" s="20">
        <v>-1855000</v>
      </c>
      <c r="G28" s="20">
        <v>-2079362</v>
      </c>
      <c r="H28" s="20"/>
      <c r="I28" s="20"/>
      <c r="J28" s="20">
        <v>-2079362</v>
      </c>
      <c r="K28" s="20"/>
      <c r="L28" s="20"/>
      <c r="M28" s="20">
        <v>-23960</v>
      </c>
      <c r="N28" s="20">
        <v>-23960</v>
      </c>
      <c r="O28" s="20">
        <v>-24559</v>
      </c>
      <c r="P28" s="20"/>
      <c r="Q28" s="20"/>
      <c r="R28" s="20">
        <v>-24559</v>
      </c>
      <c r="S28" s="20"/>
      <c r="T28" s="20"/>
      <c r="U28" s="20"/>
      <c r="V28" s="20"/>
      <c r="W28" s="20">
        <v>-2127881</v>
      </c>
      <c r="X28" s="20">
        <v>-11666256</v>
      </c>
      <c r="Y28" s="20">
        <v>9538375</v>
      </c>
      <c r="Z28" s="21">
        <v>-81.760377965304372</v>
      </c>
      <c r="AA28" s="22">
        <v>-1855000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-2631551</v>
      </c>
      <c r="D30" s="26">
        <f t="shared" ref="D30:Y30" si="1">SUM(D21:D29)</f>
        <v>0</v>
      </c>
      <c r="E30" s="27">
        <f t="shared" si="1"/>
        <v>-22405000</v>
      </c>
      <c r="F30" s="28">
        <f t="shared" si="1"/>
        <v>-1855000</v>
      </c>
      <c r="G30" s="28">
        <f t="shared" si="1"/>
        <v>-2079362</v>
      </c>
      <c r="H30" s="28">
        <f t="shared" si="1"/>
        <v>0</v>
      </c>
      <c r="I30" s="28">
        <f t="shared" si="1"/>
        <v>0</v>
      </c>
      <c r="J30" s="28">
        <f t="shared" si="1"/>
        <v>-2079362</v>
      </c>
      <c r="K30" s="28">
        <f t="shared" si="1"/>
        <v>0</v>
      </c>
      <c r="L30" s="28">
        <f t="shared" si="1"/>
        <v>0</v>
      </c>
      <c r="M30" s="28">
        <f t="shared" si="1"/>
        <v>-23960</v>
      </c>
      <c r="N30" s="28">
        <f t="shared" si="1"/>
        <v>-23960</v>
      </c>
      <c r="O30" s="28">
        <f t="shared" si="1"/>
        <v>-24559</v>
      </c>
      <c r="P30" s="28">
        <f t="shared" si="1"/>
        <v>0</v>
      </c>
      <c r="Q30" s="28">
        <f t="shared" si="1"/>
        <v>0</v>
      </c>
      <c r="R30" s="28">
        <f t="shared" si="1"/>
        <v>-24559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-2127881</v>
      </c>
      <c r="X30" s="28">
        <f t="shared" si="1"/>
        <v>-11666256</v>
      </c>
      <c r="Y30" s="28">
        <f t="shared" si="1"/>
        <v>9538375</v>
      </c>
      <c r="Z30" s="29">
        <f>+IF(X30&lt;&gt;0,+(Y30/X30)*100,0)</f>
        <v>-81.760377965304372</v>
      </c>
      <c r="AA30" s="30">
        <f>SUM(AA21:AA29)</f>
        <v>-1855000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46256404</v>
      </c>
      <c r="D41" s="32">
        <f>+D17+D30+D39</f>
        <v>0</v>
      </c>
      <c r="E41" s="33">
        <f t="shared" si="3"/>
        <v>-9649273</v>
      </c>
      <c r="F41" s="34">
        <f t="shared" si="3"/>
        <v>10900727</v>
      </c>
      <c r="G41" s="34">
        <f t="shared" si="3"/>
        <v>2479838</v>
      </c>
      <c r="H41" s="34">
        <f t="shared" si="3"/>
        <v>4693284</v>
      </c>
      <c r="I41" s="34">
        <f t="shared" si="3"/>
        <v>4668581</v>
      </c>
      <c r="J41" s="34">
        <f t="shared" si="3"/>
        <v>11841703</v>
      </c>
      <c r="K41" s="34">
        <f t="shared" si="3"/>
        <v>4762681</v>
      </c>
      <c r="L41" s="34">
        <f t="shared" si="3"/>
        <v>4711759</v>
      </c>
      <c r="M41" s="34">
        <f t="shared" si="3"/>
        <v>4475167</v>
      </c>
      <c r="N41" s="34">
        <f t="shared" si="3"/>
        <v>13949607</v>
      </c>
      <c r="O41" s="34">
        <f t="shared" si="3"/>
        <v>3756693</v>
      </c>
      <c r="P41" s="34">
        <f t="shared" si="3"/>
        <v>4596661</v>
      </c>
      <c r="Q41" s="34">
        <f t="shared" si="3"/>
        <v>4579264</v>
      </c>
      <c r="R41" s="34">
        <f t="shared" si="3"/>
        <v>12932618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38723928</v>
      </c>
      <c r="X41" s="34">
        <f t="shared" si="3"/>
        <v>-2099463</v>
      </c>
      <c r="Y41" s="34">
        <f t="shared" si="3"/>
        <v>40823391</v>
      </c>
      <c r="Z41" s="35">
        <f>+IF(X41&lt;&gt;0,+(Y41/X41)*100,0)</f>
        <v>-1944.4682283040947</v>
      </c>
      <c r="AA41" s="36">
        <f>+AA17+AA30+AA39</f>
        <v>10900727</v>
      </c>
    </row>
    <row r="42" spans="1:27" x14ac:dyDescent="0.25">
      <c r="A42" s="23" t="s">
        <v>63</v>
      </c>
      <c r="B42" s="17" t="s">
        <v>64</v>
      </c>
      <c r="C42" s="32">
        <v>11197565</v>
      </c>
      <c r="D42" s="32"/>
      <c r="E42" s="33">
        <v>42389905</v>
      </c>
      <c r="F42" s="34">
        <v>56949423</v>
      </c>
      <c r="G42" s="34">
        <v>56949426</v>
      </c>
      <c r="H42" s="34">
        <f>+G43+H60</f>
        <v>59429264</v>
      </c>
      <c r="I42" s="34">
        <f>+H43+I60</f>
        <v>64122548</v>
      </c>
      <c r="J42" s="34">
        <f>+G42</f>
        <v>56949426</v>
      </c>
      <c r="K42" s="34">
        <f>+I43+K60</f>
        <v>68791129</v>
      </c>
      <c r="L42" s="34">
        <f>+K43+L60</f>
        <v>73553810</v>
      </c>
      <c r="M42" s="34">
        <f>+L43+M60</f>
        <v>78265569</v>
      </c>
      <c r="N42" s="34">
        <f>+K42</f>
        <v>68791129</v>
      </c>
      <c r="O42" s="34">
        <f>+M43+O60</f>
        <v>82740736</v>
      </c>
      <c r="P42" s="34">
        <f>+O43+P60</f>
        <v>86497429</v>
      </c>
      <c r="Q42" s="34">
        <f>+P43+Q60</f>
        <v>91094090</v>
      </c>
      <c r="R42" s="34">
        <f>+O42</f>
        <v>82740736</v>
      </c>
      <c r="S42" s="34">
        <f>+Q43+S60</f>
        <v>95673354</v>
      </c>
      <c r="T42" s="34">
        <f>+S43+T60</f>
        <v>95673354</v>
      </c>
      <c r="U42" s="34">
        <f>+T43+U60</f>
        <v>95673354</v>
      </c>
      <c r="V42" s="34">
        <f>+S42</f>
        <v>95673354</v>
      </c>
      <c r="W42" s="34">
        <f>+G42</f>
        <v>56949426</v>
      </c>
      <c r="X42" s="34">
        <v>56949423</v>
      </c>
      <c r="Y42" s="34">
        <f>+W42-X42</f>
        <v>3</v>
      </c>
      <c r="Z42" s="35">
        <f>+IF(X42&lt;&gt;0,+(Y42/X42)*100,0)</f>
        <v>5.267832125357969E-6</v>
      </c>
      <c r="AA42" s="36">
        <v>56949423</v>
      </c>
    </row>
    <row r="43" spans="1:27" x14ac:dyDescent="0.25">
      <c r="A43" s="42" t="s">
        <v>65</v>
      </c>
      <c r="B43" s="43" t="s">
        <v>64</v>
      </c>
      <c r="C43" s="44">
        <f>+C41+C42</f>
        <v>57453969</v>
      </c>
      <c r="D43" s="44">
        <f t="shared" ref="D43:AA43" si="4">+D41+D42</f>
        <v>0</v>
      </c>
      <c r="E43" s="45">
        <f t="shared" si="4"/>
        <v>32740632</v>
      </c>
      <c r="F43" s="46">
        <f t="shared" si="4"/>
        <v>67850150</v>
      </c>
      <c r="G43" s="46">
        <f t="shared" si="4"/>
        <v>59429264</v>
      </c>
      <c r="H43" s="46">
        <f t="shared" si="4"/>
        <v>64122548</v>
      </c>
      <c r="I43" s="46">
        <f t="shared" si="4"/>
        <v>68791129</v>
      </c>
      <c r="J43" s="46">
        <f>+I43</f>
        <v>68791129</v>
      </c>
      <c r="K43" s="46">
        <f t="shared" si="4"/>
        <v>73553810</v>
      </c>
      <c r="L43" s="46">
        <f t="shared" si="4"/>
        <v>78265569</v>
      </c>
      <c r="M43" s="46">
        <f t="shared" si="4"/>
        <v>82740736</v>
      </c>
      <c r="N43" s="46">
        <f>+M43</f>
        <v>82740736</v>
      </c>
      <c r="O43" s="46">
        <f t="shared" si="4"/>
        <v>86497429</v>
      </c>
      <c r="P43" s="46">
        <f t="shared" si="4"/>
        <v>91094090</v>
      </c>
      <c r="Q43" s="46">
        <f t="shared" si="4"/>
        <v>95673354</v>
      </c>
      <c r="R43" s="46">
        <f>+Q43</f>
        <v>95673354</v>
      </c>
      <c r="S43" s="46">
        <f t="shared" si="4"/>
        <v>95673354</v>
      </c>
      <c r="T43" s="46">
        <f t="shared" si="4"/>
        <v>95673354</v>
      </c>
      <c r="U43" s="46">
        <f t="shared" si="4"/>
        <v>95673354</v>
      </c>
      <c r="V43" s="46">
        <f>+U43</f>
        <v>95673354</v>
      </c>
      <c r="W43" s="46">
        <f>+V43</f>
        <v>95673354</v>
      </c>
      <c r="X43" s="46">
        <f t="shared" si="4"/>
        <v>54849960</v>
      </c>
      <c r="Y43" s="46">
        <f t="shared" si="4"/>
        <v>40823394</v>
      </c>
      <c r="Z43" s="47">
        <f>+IF(X43&lt;&gt;0,+(Y43/X43)*100,0)</f>
        <v>74.427390648963097</v>
      </c>
      <c r="AA43" s="48">
        <f t="shared" si="4"/>
        <v>67850150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8599655</v>
      </c>
      <c r="G7" s="20"/>
      <c r="H7" s="20">
        <v>-3426</v>
      </c>
      <c r="I7" s="20">
        <v>-10236</v>
      </c>
      <c r="J7" s="20">
        <v>-13662</v>
      </c>
      <c r="K7" s="20">
        <v>-40579</v>
      </c>
      <c r="L7" s="20">
        <v>-14813</v>
      </c>
      <c r="M7" s="20">
        <v>-4483</v>
      </c>
      <c r="N7" s="20">
        <v>-59875</v>
      </c>
      <c r="O7" s="20"/>
      <c r="P7" s="20"/>
      <c r="Q7" s="20">
        <v>-2735</v>
      </c>
      <c r="R7" s="20">
        <v>-2735</v>
      </c>
      <c r="S7" s="20"/>
      <c r="T7" s="20"/>
      <c r="U7" s="20"/>
      <c r="V7" s="20"/>
      <c r="W7" s="20">
        <v>-76272</v>
      </c>
      <c r="X7" s="20">
        <v>6449742</v>
      </c>
      <c r="Y7" s="20">
        <v>-6526014</v>
      </c>
      <c r="Z7" s="21">
        <v>-101.18255893026418</v>
      </c>
      <c r="AA7" s="22">
        <v>8599655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278092</v>
      </c>
      <c r="G8" s="20"/>
      <c r="H8" s="20">
        <v>2363</v>
      </c>
      <c r="I8" s="20">
        <v>24895</v>
      </c>
      <c r="J8" s="20">
        <v>27258</v>
      </c>
      <c r="K8" s="20">
        <v>15748</v>
      </c>
      <c r="L8" s="20">
        <v>22070</v>
      </c>
      <c r="M8" s="20">
        <v>14970</v>
      </c>
      <c r="N8" s="20">
        <v>52788</v>
      </c>
      <c r="O8" s="20"/>
      <c r="P8" s="20"/>
      <c r="Q8" s="20">
        <v>16686</v>
      </c>
      <c r="R8" s="20">
        <v>16686</v>
      </c>
      <c r="S8" s="20"/>
      <c r="T8" s="20"/>
      <c r="U8" s="20"/>
      <c r="V8" s="20"/>
      <c r="W8" s="20">
        <v>96732</v>
      </c>
      <c r="X8" s="20">
        <v>208566</v>
      </c>
      <c r="Y8" s="20">
        <v>-111834</v>
      </c>
      <c r="Z8" s="21">
        <v>-53.620436696297581</v>
      </c>
      <c r="AA8" s="22">
        <v>278092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-7567707</v>
      </c>
      <c r="D14" s="18"/>
      <c r="E14" s="19">
        <v>-8671056</v>
      </c>
      <c r="F14" s="20">
        <v>-10971056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>
        <v>-826992</v>
      </c>
      <c r="L14" s="20">
        <v>-1427541</v>
      </c>
      <c r="M14" s="20">
        <v>-1755352</v>
      </c>
      <c r="N14" s="20">
        <v>-4009885</v>
      </c>
      <c r="O14" s="20"/>
      <c r="P14" s="20"/>
      <c r="Q14" s="20">
        <v>-1026935</v>
      </c>
      <c r="R14" s="20">
        <v>-1026935</v>
      </c>
      <c r="S14" s="20"/>
      <c r="T14" s="20"/>
      <c r="U14" s="20"/>
      <c r="V14" s="20"/>
      <c r="W14" s="20">
        <v>-7339850</v>
      </c>
      <c r="X14" s="20">
        <v>-8228277</v>
      </c>
      <c r="Y14" s="20">
        <v>888427</v>
      </c>
      <c r="Z14" s="21">
        <v>-10.797242241601735</v>
      </c>
      <c r="AA14" s="22">
        <v>-10971056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-2093309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-851823</v>
      </c>
      <c r="L17" s="28">
        <f t="shared" si="0"/>
        <v>-1420284</v>
      </c>
      <c r="M17" s="28">
        <f t="shared" si="0"/>
        <v>-1744865</v>
      </c>
      <c r="N17" s="28">
        <f t="shared" si="0"/>
        <v>-4016972</v>
      </c>
      <c r="O17" s="28">
        <f t="shared" si="0"/>
        <v>0</v>
      </c>
      <c r="P17" s="28">
        <f t="shared" si="0"/>
        <v>0</v>
      </c>
      <c r="Q17" s="28">
        <f t="shared" si="0"/>
        <v>-1012984</v>
      </c>
      <c r="R17" s="28">
        <f t="shared" si="0"/>
        <v>-1012984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-7319390</v>
      </c>
      <c r="X17" s="28">
        <f t="shared" si="0"/>
        <v>-1569969</v>
      </c>
      <c r="Y17" s="28">
        <f t="shared" si="0"/>
        <v>-5749421</v>
      </c>
      <c r="Z17" s="29">
        <f>+IF(X17&lt;&gt;0,+(Y17/X17)*100,0)</f>
        <v>366.21239018095258</v>
      </c>
      <c r="AA17" s="30">
        <f>SUM(AA6:AA16)</f>
        <v>-2093309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-2438001</v>
      </c>
      <c r="F28" s="20">
        <v>-4163000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-3122253</v>
      </c>
      <c r="Y28" s="20">
        <v>3122253</v>
      </c>
      <c r="Z28" s="21">
        <v>-100</v>
      </c>
      <c r="AA28" s="22">
        <v>-4163000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-2438001</v>
      </c>
      <c r="F30" s="28">
        <f t="shared" si="1"/>
        <v>-4163000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-3122253</v>
      </c>
      <c r="Y30" s="28">
        <f t="shared" si="1"/>
        <v>3122253</v>
      </c>
      <c r="Z30" s="29">
        <f>+IF(X30&lt;&gt;0,+(Y30/X30)*100,0)</f>
        <v>-100</v>
      </c>
      <c r="AA30" s="30">
        <f>SUM(AA21:AA29)</f>
        <v>-4163000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-7567707</v>
      </c>
      <c r="D41" s="32">
        <f>+D17+D30+D39</f>
        <v>0</v>
      </c>
      <c r="E41" s="33">
        <f t="shared" si="3"/>
        <v>-3567162</v>
      </c>
      <c r="F41" s="34">
        <f t="shared" si="3"/>
        <v>-6256309</v>
      </c>
      <c r="G41" s="34">
        <f t="shared" si="3"/>
        <v>-644325</v>
      </c>
      <c r="H41" s="34">
        <f t="shared" si="3"/>
        <v>-560252</v>
      </c>
      <c r="I41" s="34">
        <f t="shared" si="3"/>
        <v>-1084857</v>
      </c>
      <c r="J41" s="34">
        <f t="shared" si="3"/>
        <v>-2289434</v>
      </c>
      <c r="K41" s="34">
        <f t="shared" si="3"/>
        <v>-851823</v>
      </c>
      <c r="L41" s="34">
        <f t="shared" si="3"/>
        <v>-1420284</v>
      </c>
      <c r="M41" s="34">
        <f t="shared" si="3"/>
        <v>-1744865</v>
      </c>
      <c r="N41" s="34">
        <f t="shared" si="3"/>
        <v>-4016972</v>
      </c>
      <c r="O41" s="34">
        <f t="shared" si="3"/>
        <v>0</v>
      </c>
      <c r="P41" s="34">
        <f t="shared" si="3"/>
        <v>0</v>
      </c>
      <c r="Q41" s="34">
        <f t="shared" si="3"/>
        <v>-1012984</v>
      </c>
      <c r="R41" s="34">
        <f t="shared" si="3"/>
        <v>-1012984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-7319390</v>
      </c>
      <c r="X41" s="34">
        <f t="shared" si="3"/>
        <v>-4692222</v>
      </c>
      <c r="Y41" s="34">
        <f t="shared" si="3"/>
        <v>-2627168</v>
      </c>
      <c r="Z41" s="35">
        <f>+IF(X41&lt;&gt;0,+(Y41/X41)*100,0)</f>
        <v>55.989848732647353</v>
      </c>
      <c r="AA41" s="36">
        <f>+AA17+AA30+AA39</f>
        <v>-6256309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-644325</v>
      </c>
      <c r="I42" s="34">
        <f>+H43+I60</f>
        <v>-1204577</v>
      </c>
      <c r="J42" s="34">
        <f>+G42</f>
        <v>0</v>
      </c>
      <c r="K42" s="34">
        <f>+I43+K60</f>
        <v>-2289434</v>
      </c>
      <c r="L42" s="34">
        <f>+K43+L60</f>
        <v>-3141257</v>
      </c>
      <c r="M42" s="34">
        <f>+L43+M60</f>
        <v>-4561541</v>
      </c>
      <c r="N42" s="34">
        <f>+K42</f>
        <v>-2289434</v>
      </c>
      <c r="O42" s="34">
        <f>+M43+O60</f>
        <v>-6306406</v>
      </c>
      <c r="P42" s="34">
        <f>+O43+P60</f>
        <v>-6306406</v>
      </c>
      <c r="Q42" s="34">
        <f>+P43+Q60</f>
        <v>-6306406</v>
      </c>
      <c r="R42" s="34">
        <f>+O42</f>
        <v>-6306406</v>
      </c>
      <c r="S42" s="34">
        <f>+Q43+S60</f>
        <v>-7319390</v>
      </c>
      <c r="T42" s="34">
        <f>+S43+T60</f>
        <v>-7319390</v>
      </c>
      <c r="U42" s="34">
        <f>+T43+U60</f>
        <v>-7319390</v>
      </c>
      <c r="V42" s="34">
        <f>+S42</f>
        <v>-7319390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-7567707</v>
      </c>
      <c r="D43" s="44">
        <f t="shared" ref="D43:AA43" si="4">+D41+D42</f>
        <v>0</v>
      </c>
      <c r="E43" s="45">
        <f t="shared" si="4"/>
        <v>-3567162</v>
      </c>
      <c r="F43" s="46">
        <f t="shared" si="4"/>
        <v>-6256309</v>
      </c>
      <c r="G43" s="46">
        <f t="shared" si="4"/>
        <v>-644325</v>
      </c>
      <c r="H43" s="46">
        <f t="shared" si="4"/>
        <v>-1204577</v>
      </c>
      <c r="I43" s="46">
        <f t="shared" si="4"/>
        <v>-2289434</v>
      </c>
      <c r="J43" s="46">
        <f>+I43</f>
        <v>-2289434</v>
      </c>
      <c r="K43" s="46">
        <f t="shared" si="4"/>
        <v>-3141257</v>
      </c>
      <c r="L43" s="46">
        <f t="shared" si="4"/>
        <v>-4561541</v>
      </c>
      <c r="M43" s="46">
        <f t="shared" si="4"/>
        <v>-6306406</v>
      </c>
      <c r="N43" s="46">
        <f>+M43</f>
        <v>-6306406</v>
      </c>
      <c r="O43" s="46">
        <f t="shared" si="4"/>
        <v>-6306406</v>
      </c>
      <c r="P43" s="46">
        <f t="shared" si="4"/>
        <v>-6306406</v>
      </c>
      <c r="Q43" s="46">
        <f t="shared" si="4"/>
        <v>-7319390</v>
      </c>
      <c r="R43" s="46">
        <f>+Q43</f>
        <v>-7319390</v>
      </c>
      <c r="S43" s="46">
        <f t="shared" si="4"/>
        <v>-7319390</v>
      </c>
      <c r="T43" s="46">
        <f t="shared" si="4"/>
        <v>-7319390</v>
      </c>
      <c r="U43" s="46">
        <f t="shared" si="4"/>
        <v>-7319390</v>
      </c>
      <c r="V43" s="46">
        <f>+U43</f>
        <v>-7319390</v>
      </c>
      <c r="W43" s="46">
        <f>+V43</f>
        <v>-7319390</v>
      </c>
      <c r="X43" s="46">
        <f t="shared" si="4"/>
        <v>-4692222</v>
      </c>
      <c r="Y43" s="46">
        <f t="shared" si="4"/>
        <v>-2627168</v>
      </c>
      <c r="Z43" s="47">
        <f>+IF(X43&lt;&gt;0,+(Y43/X43)*100,0)</f>
        <v>55.989848732647353</v>
      </c>
      <c r="AA43" s="48">
        <f t="shared" si="4"/>
        <v>-6256309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18038588</v>
      </c>
      <c r="G7" s="20">
        <v>325208</v>
      </c>
      <c r="H7" s="20">
        <v>417438</v>
      </c>
      <c r="I7" s="20">
        <v>398859</v>
      </c>
      <c r="J7" s="20">
        <v>1141505</v>
      </c>
      <c r="K7" s="20">
        <v>346081</v>
      </c>
      <c r="L7" s="20">
        <v>385899</v>
      </c>
      <c r="M7" s="20">
        <v>402931</v>
      </c>
      <c r="N7" s="20">
        <v>1134911</v>
      </c>
      <c r="O7" s="20">
        <v>356238</v>
      </c>
      <c r="P7" s="20">
        <v>375724</v>
      </c>
      <c r="Q7" s="20">
        <v>585740</v>
      </c>
      <c r="R7" s="20">
        <v>1317702</v>
      </c>
      <c r="S7" s="20"/>
      <c r="T7" s="20"/>
      <c r="U7" s="20"/>
      <c r="V7" s="20"/>
      <c r="W7" s="20">
        <v>3594118</v>
      </c>
      <c r="X7" s="20">
        <v>12240474</v>
      </c>
      <c r="Y7" s="20">
        <v>-8646356</v>
      </c>
      <c r="Z7" s="21">
        <v>-70.637427929670054</v>
      </c>
      <c r="AA7" s="22">
        <v>18038588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>
        <v>53717</v>
      </c>
      <c r="L11" s="20">
        <v>54373</v>
      </c>
      <c r="M11" s="20">
        <v>46065</v>
      </c>
      <c r="N11" s="20">
        <v>154155</v>
      </c>
      <c r="O11" s="20">
        <v>28891</v>
      </c>
      <c r="P11" s="20">
        <v>36749</v>
      </c>
      <c r="Q11" s="20">
        <v>46617</v>
      </c>
      <c r="R11" s="20">
        <v>112257</v>
      </c>
      <c r="S11" s="20"/>
      <c r="T11" s="20"/>
      <c r="U11" s="20"/>
      <c r="V11" s="20"/>
      <c r="W11" s="20">
        <v>374529</v>
      </c>
      <c r="X11" s="20">
        <v>11340405</v>
      </c>
      <c r="Y11" s="20">
        <v>-10965876</v>
      </c>
      <c r="Z11" s="21">
        <v>-96.697393082522183</v>
      </c>
      <c r="AA11" s="22">
        <v>15120540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-26469172</v>
      </c>
      <c r="D14" s="18"/>
      <c r="E14" s="19">
        <v>-20261793</v>
      </c>
      <c r="F14" s="20">
        <v>-25583584</v>
      </c>
      <c r="G14" s="20">
        <v>-4000206</v>
      </c>
      <c r="H14" s="20">
        <v>-2408518</v>
      </c>
      <c r="I14" s="20">
        <v>-400000</v>
      </c>
      <c r="J14" s="20">
        <v>-6808724</v>
      </c>
      <c r="K14" s="20">
        <v>-418657</v>
      </c>
      <c r="L14" s="20">
        <v>-225571</v>
      </c>
      <c r="M14" s="20">
        <v>-1301263</v>
      </c>
      <c r="N14" s="20">
        <v>-1945491</v>
      </c>
      <c r="O14" s="20">
        <v>-2054135</v>
      </c>
      <c r="P14" s="20"/>
      <c r="Q14" s="20">
        <v>-4177833</v>
      </c>
      <c r="R14" s="20">
        <v>-6231968</v>
      </c>
      <c r="S14" s="20"/>
      <c r="T14" s="20"/>
      <c r="U14" s="20"/>
      <c r="V14" s="20"/>
      <c r="W14" s="20">
        <v>-14986183</v>
      </c>
      <c r="X14" s="20">
        <v>-16526777</v>
      </c>
      <c r="Y14" s="20">
        <v>1540594</v>
      </c>
      <c r="Z14" s="21">
        <v>-9.3218054554738661</v>
      </c>
      <c r="AA14" s="22">
        <v>-25583584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-21797836</v>
      </c>
      <c r="D17" s="26">
        <f>SUM(D6:D16)</f>
        <v>0</v>
      </c>
      <c r="E17" s="27">
        <f t="shared" si="0"/>
        <v>10320393</v>
      </c>
      <c r="F17" s="28">
        <f t="shared" si="0"/>
        <v>7575544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-18859</v>
      </c>
      <c r="L17" s="28">
        <f t="shared" si="0"/>
        <v>214701</v>
      </c>
      <c r="M17" s="28">
        <f t="shared" si="0"/>
        <v>-852267</v>
      </c>
      <c r="N17" s="28">
        <f t="shared" si="0"/>
        <v>-656425</v>
      </c>
      <c r="O17" s="28">
        <f t="shared" si="0"/>
        <v>-1669006</v>
      </c>
      <c r="P17" s="28">
        <f t="shared" si="0"/>
        <v>412473</v>
      </c>
      <c r="Q17" s="28">
        <f t="shared" si="0"/>
        <v>-3545476</v>
      </c>
      <c r="R17" s="28">
        <f t="shared" si="0"/>
        <v>-4802009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-11017536</v>
      </c>
      <c r="X17" s="28">
        <f t="shared" si="0"/>
        <v>7054102</v>
      </c>
      <c r="Y17" s="28">
        <f t="shared" si="0"/>
        <v>-18071638</v>
      </c>
      <c r="Z17" s="29">
        <f>+IF(X17&lt;&gt;0,+(Y17/X17)*100,0)</f>
        <v>-256.18623036638826</v>
      </c>
      <c r="AA17" s="30">
        <f>SUM(AA6:AA16)</f>
        <v>7575544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-37857793</v>
      </c>
      <c r="D28" s="18"/>
      <c r="E28" s="19">
        <v>-30700000</v>
      </c>
      <c r="F28" s="20">
        <v>-39003187</v>
      </c>
      <c r="G28" s="20">
        <v>-1337153</v>
      </c>
      <c r="H28" s="20">
        <v>-8462230</v>
      </c>
      <c r="I28" s="20"/>
      <c r="J28" s="20">
        <v>-9799383</v>
      </c>
      <c r="K28" s="20"/>
      <c r="L28" s="20">
        <v>-1382837</v>
      </c>
      <c r="M28" s="20"/>
      <c r="N28" s="20">
        <v>-1382837</v>
      </c>
      <c r="O28" s="20"/>
      <c r="P28" s="20">
        <v>-6828131</v>
      </c>
      <c r="Q28" s="20">
        <v>-3107444</v>
      </c>
      <c r="R28" s="20">
        <v>-9935575</v>
      </c>
      <c r="S28" s="20"/>
      <c r="T28" s="20"/>
      <c r="U28" s="20"/>
      <c r="V28" s="20"/>
      <c r="W28" s="20">
        <v>-21117795</v>
      </c>
      <c r="X28" s="20">
        <v>-25100794</v>
      </c>
      <c r="Y28" s="20">
        <v>3982999</v>
      </c>
      <c r="Z28" s="21">
        <v>-15.868019951878813</v>
      </c>
      <c r="AA28" s="22">
        <v>-39003187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-37857793</v>
      </c>
      <c r="D30" s="26">
        <f t="shared" ref="D30:Y30" si="1">SUM(D21:D29)</f>
        <v>0</v>
      </c>
      <c r="E30" s="27">
        <f t="shared" si="1"/>
        <v>-30700000</v>
      </c>
      <c r="F30" s="28">
        <f t="shared" si="1"/>
        <v>-39003187</v>
      </c>
      <c r="G30" s="28">
        <f t="shared" si="1"/>
        <v>-1337153</v>
      </c>
      <c r="H30" s="28">
        <f t="shared" si="1"/>
        <v>-8462230</v>
      </c>
      <c r="I30" s="28">
        <f t="shared" si="1"/>
        <v>0</v>
      </c>
      <c r="J30" s="28">
        <f t="shared" si="1"/>
        <v>-9799383</v>
      </c>
      <c r="K30" s="28">
        <f t="shared" si="1"/>
        <v>0</v>
      </c>
      <c r="L30" s="28">
        <f t="shared" si="1"/>
        <v>-1382837</v>
      </c>
      <c r="M30" s="28">
        <f t="shared" si="1"/>
        <v>0</v>
      </c>
      <c r="N30" s="28">
        <f t="shared" si="1"/>
        <v>-1382837</v>
      </c>
      <c r="O30" s="28">
        <f t="shared" si="1"/>
        <v>0</v>
      </c>
      <c r="P30" s="28">
        <f t="shared" si="1"/>
        <v>-6828131</v>
      </c>
      <c r="Q30" s="28">
        <f t="shared" si="1"/>
        <v>-3107444</v>
      </c>
      <c r="R30" s="28">
        <f t="shared" si="1"/>
        <v>-9935575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-21117795</v>
      </c>
      <c r="X30" s="28">
        <f t="shared" si="1"/>
        <v>-25100794</v>
      </c>
      <c r="Y30" s="28">
        <f t="shared" si="1"/>
        <v>3982999</v>
      </c>
      <c r="Z30" s="29">
        <f>+IF(X30&lt;&gt;0,+(Y30/X30)*100,0)</f>
        <v>-15.868019951878813</v>
      </c>
      <c r="AA30" s="30">
        <f>SUM(AA21:AA29)</f>
        <v>-39003187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-59655629</v>
      </c>
      <c r="D41" s="32">
        <f>+D17+D30+D39</f>
        <v>0</v>
      </c>
      <c r="E41" s="33">
        <f t="shared" si="3"/>
        <v>-20379607</v>
      </c>
      <c r="F41" s="34">
        <f t="shared" si="3"/>
        <v>-31427643</v>
      </c>
      <c r="G41" s="34">
        <f t="shared" si="3"/>
        <v>-4981287</v>
      </c>
      <c r="H41" s="34">
        <f t="shared" si="3"/>
        <v>-10439557</v>
      </c>
      <c r="I41" s="34">
        <f t="shared" si="3"/>
        <v>62359</v>
      </c>
      <c r="J41" s="34">
        <f t="shared" si="3"/>
        <v>-15358485</v>
      </c>
      <c r="K41" s="34">
        <f t="shared" si="3"/>
        <v>-18859</v>
      </c>
      <c r="L41" s="34">
        <f t="shared" si="3"/>
        <v>-1168136</v>
      </c>
      <c r="M41" s="34">
        <f t="shared" si="3"/>
        <v>-852267</v>
      </c>
      <c r="N41" s="34">
        <f t="shared" si="3"/>
        <v>-2039262</v>
      </c>
      <c r="O41" s="34">
        <f t="shared" si="3"/>
        <v>-1669006</v>
      </c>
      <c r="P41" s="34">
        <f t="shared" si="3"/>
        <v>-6415658</v>
      </c>
      <c r="Q41" s="34">
        <f t="shared" si="3"/>
        <v>-6652920</v>
      </c>
      <c r="R41" s="34">
        <f t="shared" si="3"/>
        <v>-14737584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-32135331</v>
      </c>
      <c r="X41" s="34">
        <f t="shared" si="3"/>
        <v>-18046692</v>
      </c>
      <c r="Y41" s="34">
        <f t="shared" si="3"/>
        <v>-14088639</v>
      </c>
      <c r="Z41" s="35">
        <f>+IF(X41&lt;&gt;0,+(Y41/X41)*100,0)</f>
        <v>78.067709029444288</v>
      </c>
      <c r="AA41" s="36">
        <f>+AA17+AA30+AA39</f>
        <v>-31427643</v>
      </c>
    </row>
    <row r="42" spans="1:27" x14ac:dyDescent="0.25">
      <c r="A42" s="23" t="s">
        <v>63</v>
      </c>
      <c r="B42" s="17" t="s">
        <v>64</v>
      </c>
      <c r="C42" s="32">
        <v>-34564555</v>
      </c>
      <c r="D42" s="32"/>
      <c r="E42" s="33"/>
      <c r="F42" s="34"/>
      <c r="G42" s="34">
        <v>-94284910</v>
      </c>
      <c r="H42" s="34">
        <f>+G43+H60</f>
        <v>-101485487</v>
      </c>
      <c r="I42" s="34">
        <f>+H43+I60</f>
        <v>-111925044</v>
      </c>
      <c r="J42" s="34">
        <f>+G42</f>
        <v>-94284910</v>
      </c>
      <c r="K42" s="34">
        <f>+I43+K60</f>
        <v>-111862685</v>
      </c>
      <c r="L42" s="34">
        <f>+K43+L60</f>
        <v>-111881544</v>
      </c>
      <c r="M42" s="34">
        <f>+L43+M60</f>
        <v>-113049680</v>
      </c>
      <c r="N42" s="34">
        <f>+K42</f>
        <v>-111862685</v>
      </c>
      <c r="O42" s="34">
        <f>+M43+O60</f>
        <v>-113901947</v>
      </c>
      <c r="P42" s="34">
        <f>+O43+P60</f>
        <v>-115570953</v>
      </c>
      <c r="Q42" s="34">
        <f>+P43+Q60</f>
        <v>-121986611</v>
      </c>
      <c r="R42" s="34">
        <f>+O42</f>
        <v>-113901947</v>
      </c>
      <c r="S42" s="34">
        <f>+Q43+S60</f>
        <v>-128639531</v>
      </c>
      <c r="T42" s="34">
        <f>+S43+T60</f>
        <v>-128639531</v>
      </c>
      <c r="U42" s="34">
        <f>+T43+U60</f>
        <v>-128639531</v>
      </c>
      <c r="V42" s="34">
        <f>+S42</f>
        <v>-128639531</v>
      </c>
      <c r="W42" s="34">
        <f>+G42</f>
        <v>-94284910</v>
      </c>
      <c r="X42" s="34"/>
      <c r="Y42" s="34">
        <f>+W42-X42</f>
        <v>-94284910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-94220184</v>
      </c>
      <c r="D43" s="44">
        <f t="shared" ref="D43:AA43" si="4">+D41+D42</f>
        <v>0</v>
      </c>
      <c r="E43" s="45">
        <f t="shared" si="4"/>
        <v>-20379607</v>
      </c>
      <c r="F43" s="46">
        <f t="shared" si="4"/>
        <v>-31427643</v>
      </c>
      <c r="G43" s="46">
        <f t="shared" si="4"/>
        <v>-99266197</v>
      </c>
      <c r="H43" s="46">
        <f t="shared" si="4"/>
        <v>-111925044</v>
      </c>
      <c r="I43" s="46">
        <f t="shared" si="4"/>
        <v>-111862685</v>
      </c>
      <c r="J43" s="46">
        <f>+I43</f>
        <v>-111862685</v>
      </c>
      <c r="K43" s="46">
        <f t="shared" si="4"/>
        <v>-111881544</v>
      </c>
      <c r="L43" s="46">
        <f t="shared" si="4"/>
        <v>-113049680</v>
      </c>
      <c r="M43" s="46">
        <f t="shared" si="4"/>
        <v>-113901947</v>
      </c>
      <c r="N43" s="46">
        <f>+M43</f>
        <v>-113901947</v>
      </c>
      <c r="O43" s="46">
        <f t="shared" si="4"/>
        <v>-115570953</v>
      </c>
      <c r="P43" s="46">
        <f t="shared" si="4"/>
        <v>-121986611</v>
      </c>
      <c r="Q43" s="46">
        <f t="shared" si="4"/>
        <v>-128639531</v>
      </c>
      <c r="R43" s="46">
        <f>+Q43</f>
        <v>-128639531</v>
      </c>
      <c r="S43" s="46">
        <f t="shared" si="4"/>
        <v>-128639531</v>
      </c>
      <c r="T43" s="46">
        <f t="shared" si="4"/>
        <v>-128639531</v>
      </c>
      <c r="U43" s="46">
        <f t="shared" si="4"/>
        <v>-128639531</v>
      </c>
      <c r="V43" s="46">
        <f>+U43</f>
        <v>-128639531</v>
      </c>
      <c r="W43" s="46">
        <f>+V43</f>
        <v>-128639531</v>
      </c>
      <c r="X43" s="46">
        <f t="shared" si="4"/>
        <v>-18046692</v>
      </c>
      <c r="Y43" s="46">
        <f t="shared" si="4"/>
        <v>-108373549</v>
      </c>
      <c r="Z43" s="47">
        <f>+IF(X43&lt;&gt;0,+(Y43/X43)*100,0)</f>
        <v>600.51752975005058</v>
      </c>
      <c r="AA43" s="48">
        <f t="shared" si="4"/>
        <v>-31427643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105893247</v>
      </c>
      <c r="D7" s="18"/>
      <c r="E7" s="19">
        <v>232802629</v>
      </c>
      <c r="F7" s="20">
        <v>262424613</v>
      </c>
      <c r="G7" s="20">
        <v>8173167</v>
      </c>
      <c r="H7" s="20">
        <v>9607386</v>
      </c>
      <c r="I7" s="20">
        <v>10896577</v>
      </c>
      <c r="J7" s="20">
        <v>28677130</v>
      </c>
      <c r="K7" s="20">
        <v>12175625</v>
      </c>
      <c r="L7" s="20">
        <v>11529805</v>
      </c>
      <c r="M7" s="20">
        <v>11755424</v>
      </c>
      <c r="N7" s="20">
        <v>35460854</v>
      </c>
      <c r="O7" s="20">
        <v>10066855</v>
      </c>
      <c r="P7" s="20">
        <v>9270291</v>
      </c>
      <c r="Q7" s="20">
        <v>13155709</v>
      </c>
      <c r="R7" s="20">
        <v>32492855</v>
      </c>
      <c r="S7" s="20"/>
      <c r="T7" s="20"/>
      <c r="U7" s="20"/>
      <c r="V7" s="20"/>
      <c r="W7" s="20">
        <v>96630839</v>
      </c>
      <c r="X7" s="20">
        <v>190728477</v>
      </c>
      <c r="Y7" s="20">
        <v>-94097638</v>
      </c>
      <c r="Z7" s="21">
        <v>-49.335914321803138</v>
      </c>
      <c r="AA7" s="22">
        <v>262424613</v>
      </c>
    </row>
    <row r="8" spans="1:27" x14ac:dyDescent="0.25">
      <c r="A8" s="23" t="s">
        <v>36</v>
      </c>
      <c r="B8" s="17" t="s">
        <v>32</v>
      </c>
      <c r="C8" s="18">
        <v>1578934</v>
      </c>
      <c r="D8" s="18"/>
      <c r="E8" s="19">
        <v>-4536795</v>
      </c>
      <c r="F8" s="20">
        <v>21085</v>
      </c>
      <c r="G8" s="20">
        <v>394349</v>
      </c>
      <c r="H8" s="20">
        <v>293818</v>
      </c>
      <c r="I8" s="20">
        <v>330739</v>
      </c>
      <c r="J8" s="20">
        <v>1018906</v>
      </c>
      <c r="K8" s="20">
        <v>415146</v>
      </c>
      <c r="L8" s="20">
        <v>232132</v>
      </c>
      <c r="M8" s="20">
        <v>236590</v>
      </c>
      <c r="N8" s="20">
        <v>883868</v>
      </c>
      <c r="O8" s="20">
        <v>338495</v>
      </c>
      <c r="P8" s="20">
        <v>57133</v>
      </c>
      <c r="Q8" s="20">
        <v>16981</v>
      </c>
      <c r="R8" s="20">
        <v>412609</v>
      </c>
      <c r="S8" s="20"/>
      <c r="T8" s="20"/>
      <c r="U8" s="20"/>
      <c r="V8" s="20"/>
      <c r="W8" s="20">
        <v>2315383</v>
      </c>
      <c r="X8" s="20">
        <v>17416</v>
      </c>
      <c r="Y8" s="20">
        <v>2297967</v>
      </c>
      <c r="Z8" s="21">
        <v>13194.573954983924</v>
      </c>
      <c r="AA8" s="22">
        <v>21085</v>
      </c>
    </row>
    <row r="9" spans="1:27" x14ac:dyDescent="0.25">
      <c r="A9" s="23" t="s">
        <v>37</v>
      </c>
      <c r="B9" s="17" t="s">
        <v>38</v>
      </c>
      <c r="C9" s="18">
        <v>27985701</v>
      </c>
      <c r="D9" s="18"/>
      <c r="E9" s="19">
        <v>135429795</v>
      </c>
      <c r="F9" s="20">
        <v>131350184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>
        <v>6403</v>
      </c>
      <c r="P9" s="20">
        <v>8639</v>
      </c>
      <c r="Q9" s="20">
        <v>13519351</v>
      </c>
      <c r="R9" s="20">
        <v>13534393</v>
      </c>
      <c r="S9" s="20"/>
      <c r="T9" s="20"/>
      <c r="U9" s="20"/>
      <c r="V9" s="20"/>
      <c r="W9" s="20">
        <v>35380691</v>
      </c>
      <c r="X9" s="20">
        <v>98295294</v>
      </c>
      <c r="Y9" s="20">
        <v>-62914603</v>
      </c>
      <c r="Z9" s="21">
        <v>-64.005712216497372</v>
      </c>
      <c r="AA9" s="22">
        <v>131350184</v>
      </c>
    </row>
    <row r="10" spans="1:27" x14ac:dyDescent="0.25">
      <c r="A10" s="23" t="s">
        <v>39</v>
      </c>
      <c r="B10" s="17" t="s">
        <v>38</v>
      </c>
      <c r="C10" s="18">
        <v>2500000</v>
      </c>
      <c r="D10" s="18"/>
      <c r="E10" s="19">
        <v>76847402</v>
      </c>
      <c r="F10" s="20">
        <v>75742330</v>
      </c>
      <c r="G10" s="20">
        <v>11926000</v>
      </c>
      <c r="H10" s="20"/>
      <c r="I10" s="20"/>
      <c r="J10" s="20">
        <v>11926000</v>
      </c>
      <c r="K10" s="20">
        <v>3000000</v>
      </c>
      <c r="L10" s="20"/>
      <c r="M10" s="20">
        <v>3574000</v>
      </c>
      <c r="N10" s="20">
        <v>6574000</v>
      </c>
      <c r="O10" s="20"/>
      <c r="P10" s="20">
        <v>8196000</v>
      </c>
      <c r="Q10" s="20">
        <v>13000000</v>
      </c>
      <c r="R10" s="20">
        <v>21196000</v>
      </c>
      <c r="S10" s="20"/>
      <c r="T10" s="20"/>
      <c r="U10" s="20"/>
      <c r="V10" s="20"/>
      <c r="W10" s="20">
        <v>39696000</v>
      </c>
      <c r="X10" s="20">
        <v>60556742</v>
      </c>
      <c r="Y10" s="20">
        <v>-20860742</v>
      </c>
      <c r="Z10" s="21">
        <v>-34.44825681011703</v>
      </c>
      <c r="AA10" s="22">
        <v>75742330</v>
      </c>
    </row>
    <row r="11" spans="1:27" x14ac:dyDescent="0.25">
      <c r="A11" s="23" t="s">
        <v>40</v>
      </c>
      <c r="B11" s="17" t="s">
        <v>32</v>
      </c>
      <c r="C11" s="18">
        <v>818371</v>
      </c>
      <c r="D11" s="18"/>
      <c r="E11" s="19">
        <v>25668701</v>
      </c>
      <c r="F11" s="20">
        <v>34830549</v>
      </c>
      <c r="G11" s="20">
        <v>53797</v>
      </c>
      <c r="H11" s="20">
        <v>26232</v>
      </c>
      <c r="I11" s="20">
        <v>75835</v>
      </c>
      <c r="J11" s="20">
        <v>155864</v>
      </c>
      <c r="K11" s="20">
        <v>99353</v>
      </c>
      <c r="L11" s="20">
        <v>74345</v>
      </c>
      <c r="M11" s="20">
        <v>60494</v>
      </c>
      <c r="N11" s="20">
        <v>234192</v>
      </c>
      <c r="O11" s="20">
        <v>56868</v>
      </c>
      <c r="P11" s="20">
        <v>67380</v>
      </c>
      <c r="Q11" s="20">
        <v>80962</v>
      </c>
      <c r="R11" s="20">
        <v>205210</v>
      </c>
      <c r="S11" s="20"/>
      <c r="T11" s="20"/>
      <c r="U11" s="20"/>
      <c r="V11" s="20"/>
      <c r="W11" s="20">
        <v>595266</v>
      </c>
      <c r="X11" s="20">
        <v>23398570</v>
      </c>
      <c r="Y11" s="20">
        <v>-22803304</v>
      </c>
      <c r="Z11" s="21">
        <v>-97.455972736795445</v>
      </c>
      <c r="AA11" s="22">
        <v>34830549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-82781404</v>
      </c>
      <c r="D14" s="18"/>
      <c r="E14" s="19">
        <v>-188930913</v>
      </c>
      <c r="F14" s="20">
        <v>-191736425</v>
      </c>
      <c r="G14" s="20">
        <v>-10846189</v>
      </c>
      <c r="H14" s="20">
        <v>-8981612</v>
      </c>
      <c r="I14" s="20">
        <v>-7409625</v>
      </c>
      <c r="J14" s="20">
        <v>-27237426</v>
      </c>
      <c r="K14" s="20">
        <v>-8126591</v>
      </c>
      <c r="L14" s="20">
        <v>-16368904</v>
      </c>
      <c r="M14" s="20">
        <v>-9567832</v>
      </c>
      <c r="N14" s="20">
        <v>-34063327</v>
      </c>
      <c r="O14" s="20">
        <v>-11124192</v>
      </c>
      <c r="P14" s="20">
        <v>-13760453</v>
      </c>
      <c r="Q14" s="20">
        <v>-14297606</v>
      </c>
      <c r="R14" s="20">
        <v>-39182251</v>
      </c>
      <c r="S14" s="20"/>
      <c r="T14" s="20"/>
      <c r="U14" s="20"/>
      <c r="V14" s="20"/>
      <c r="W14" s="20">
        <v>-100483004</v>
      </c>
      <c r="X14" s="20">
        <v>-141739615</v>
      </c>
      <c r="Y14" s="20">
        <v>41256611</v>
      </c>
      <c r="Z14" s="21">
        <v>-29.107325429097575</v>
      </c>
      <c r="AA14" s="22">
        <v>-191736425</v>
      </c>
    </row>
    <row r="15" spans="1:27" x14ac:dyDescent="0.25">
      <c r="A15" s="23" t="s">
        <v>44</v>
      </c>
      <c r="B15" s="17" t="s">
        <v>32</v>
      </c>
      <c r="C15" s="18">
        <v>-15523</v>
      </c>
      <c r="D15" s="18"/>
      <c r="E15" s="19">
        <v>-168000</v>
      </c>
      <c r="F15" s="20">
        <v>-168000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>
        <v>-130</v>
      </c>
      <c r="P15" s="20"/>
      <c r="Q15" s="20">
        <v>-239</v>
      </c>
      <c r="R15" s="20">
        <v>-369</v>
      </c>
      <c r="S15" s="20"/>
      <c r="T15" s="20"/>
      <c r="U15" s="20"/>
      <c r="V15" s="20"/>
      <c r="W15" s="20">
        <v>-4335</v>
      </c>
      <c r="X15" s="20">
        <v>-126000</v>
      </c>
      <c r="Y15" s="20">
        <v>121665</v>
      </c>
      <c r="Z15" s="21">
        <v>-96.55952380952381</v>
      </c>
      <c r="AA15" s="22">
        <v>-168000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55979326</v>
      </c>
      <c r="D17" s="26">
        <f>SUM(D6:D16)</f>
        <v>0</v>
      </c>
      <c r="E17" s="27">
        <f t="shared" si="0"/>
        <v>277112819</v>
      </c>
      <c r="F17" s="28">
        <f t="shared" si="0"/>
        <v>312464336</v>
      </c>
      <c r="G17" s="28">
        <f t="shared" si="0"/>
        <v>21812328</v>
      </c>
      <c r="H17" s="28">
        <f t="shared" si="0"/>
        <v>953143</v>
      </c>
      <c r="I17" s="28">
        <f t="shared" si="0"/>
        <v>3914276</v>
      </c>
      <c r="J17" s="28">
        <f t="shared" si="0"/>
        <v>26679747</v>
      </c>
      <c r="K17" s="28">
        <f t="shared" si="0"/>
        <v>7571812</v>
      </c>
      <c r="L17" s="28">
        <f t="shared" si="0"/>
        <v>-4524553</v>
      </c>
      <c r="M17" s="28">
        <f t="shared" si="0"/>
        <v>15745387</v>
      </c>
      <c r="N17" s="28">
        <f t="shared" si="0"/>
        <v>18792646</v>
      </c>
      <c r="O17" s="28">
        <f t="shared" si="0"/>
        <v>-655701</v>
      </c>
      <c r="P17" s="28">
        <f t="shared" si="0"/>
        <v>3838990</v>
      </c>
      <c r="Q17" s="28">
        <f t="shared" si="0"/>
        <v>25475158</v>
      </c>
      <c r="R17" s="28">
        <f t="shared" si="0"/>
        <v>28658447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74130840</v>
      </c>
      <c r="X17" s="28">
        <f t="shared" si="0"/>
        <v>231130884</v>
      </c>
      <c r="Y17" s="28">
        <f t="shared" si="0"/>
        <v>-157000044</v>
      </c>
      <c r="Z17" s="29">
        <f>+IF(X17&lt;&gt;0,+(Y17/X17)*100,0)</f>
        <v>-67.926899807989315</v>
      </c>
      <c r="AA17" s="30">
        <f>SUM(AA6:AA16)</f>
        <v>312464336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372010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-65542072</v>
      </c>
      <c r="D28" s="18"/>
      <c r="E28" s="19">
        <v>-217836075</v>
      </c>
      <c r="F28" s="20">
        <v>-219723023</v>
      </c>
      <c r="G28" s="20">
        <v>-9114704</v>
      </c>
      <c r="H28" s="20">
        <v>-20796219</v>
      </c>
      <c r="I28" s="20">
        <v>-10771404</v>
      </c>
      <c r="J28" s="20">
        <v>-40682327</v>
      </c>
      <c r="K28" s="20">
        <v>-2784420</v>
      </c>
      <c r="L28" s="20">
        <v>-12448559</v>
      </c>
      <c r="M28" s="20">
        <v>-8935390</v>
      </c>
      <c r="N28" s="20">
        <v>-24168369</v>
      </c>
      <c r="O28" s="20">
        <v>-532993</v>
      </c>
      <c r="P28" s="20">
        <v>-8029714</v>
      </c>
      <c r="Q28" s="20">
        <v>-10873682</v>
      </c>
      <c r="R28" s="20">
        <v>-19436389</v>
      </c>
      <c r="S28" s="20"/>
      <c r="T28" s="20"/>
      <c r="U28" s="20"/>
      <c r="V28" s="20"/>
      <c r="W28" s="20">
        <v>-84287085</v>
      </c>
      <c r="X28" s="20">
        <v>-161079099</v>
      </c>
      <c r="Y28" s="20">
        <v>76792014</v>
      </c>
      <c r="Z28" s="21">
        <v>-47.673481213102633</v>
      </c>
      <c r="AA28" s="22">
        <v>-219723023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-65170062</v>
      </c>
      <c r="D30" s="26">
        <f t="shared" ref="D30:Y30" si="1">SUM(D21:D29)</f>
        <v>0</v>
      </c>
      <c r="E30" s="27">
        <f t="shared" si="1"/>
        <v>-217836075</v>
      </c>
      <c r="F30" s="28">
        <f t="shared" si="1"/>
        <v>-219723023</v>
      </c>
      <c r="G30" s="28">
        <f t="shared" si="1"/>
        <v>-9114704</v>
      </c>
      <c r="H30" s="28">
        <f t="shared" si="1"/>
        <v>-20796219</v>
      </c>
      <c r="I30" s="28">
        <f t="shared" si="1"/>
        <v>-10771404</v>
      </c>
      <c r="J30" s="28">
        <f t="shared" si="1"/>
        <v>-40682327</v>
      </c>
      <c r="K30" s="28">
        <f t="shared" si="1"/>
        <v>-2784420</v>
      </c>
      <c r="L30" s="28">
        <f t="shared" si="1"/>
        <v>-12448559</v>
      </c>
      <c r="M30" s="28">
        <f t="shared" si="1"/>
        <v>-8935390</v>
      </c>
      <c r="N30" s="28">
        <f t="shared" si="1"/>
        <v>-24168369</v>
      </c>
      <c r="O30" s="28">
        <f t="shared" si="1"/>
        <v>-532993</v>
      </c>
      <c r="P30" s="28">
        <f t="shared" si="1"/>
        <v>-8029714</v>
      </c>
      <c r="Q30" s="28">
        <f t="shared" si="1"/>
        <v>-10873682</v>
      </c>
      <c r="R30" s="28">
        <f t="shared" si="1"/>
        <v>-19436389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-84287085</v>
      </c>
      <c r="X30" s="28">
        <f t="shared" si="1"/>
        <v>-161079099</v>
      </c>
      <c r="Y30" s="28">
        <f t="shared" si="1"/>
        <v>76792014</v>
      </c>
      <c r="Z30" s="29">
        <f>+IF(X30&lt;&gt;0,+(Y30/X30)*100,0)</f>
        <v>-47.673481213102633</v>
      </c>
      <c r="AA30" s="30">
        <f>SUM(AA21:AA29)</f>
        <v>-219723023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-790</v>
      </c>
      <c r="I36" s="37">
        <v>-268</v>
      </c>
      <c r="J36" s="37">
        <v>-1058</v>
      </c>
      <c r="K36" s="20"/>
      <c r="L36" s="20">
        <v>-4</v>
      </c>
      <c r="M36" s="20">
        <v>-3024</v>
      </c>
      <c r="N36" s="20">
        <v>-3028</v>
      </c>
      <c r="O36" s="37">
        <v>-1129</v>
      </c>
      <c r="P36" s="37"/>
      <c r="Q36" s="37">
        <v>-421</v>
      </c>
      <c r="R36" s="20">
        <v>-1550</v>
      </c>
      <c r="S36" s="20"/>
      <c r="T36" s="20"/>
      <c r="U36" s="20"/>
      <c r="V36" s="37"/>
      <c r="W36" s="37">
        <v>-5636</v>
      </c>
      <c r="X36" s="37"/>
      <c r="Y36" s="20">
        <v>-5636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-790</v>
      </c>
      <c r="I39" s="28">
        <f t="shared" si="2"/>
        <v>-268</v>
      </c>
      <c r="J39" s="28">
        <f t="shared" si="2"/>
        <v>-1058</v>
      </c>
      <c r="K39" s="28">
        <f t="shared" si="2"/>
        <v>0</v>
      </c>
      <c r="L39" s="28">
        <f t="shared" si="2"/>
        <v>-4</v>
      </c>
      <c r="M39" s="28">
        <f t="shared" si="2"/>
        <v>-3024</v>
      </c>
      <c r="N39" s="28">
        <f t="shared" si="2"/>
        <v>-3028</v>
      </c>
      <c r="O39" s="28">
        <f t="shared" si="2"/>
        <v>-1129</v>
      </c>
      <c r="P39" s="28">
        <f t="shared" si="2"/>
        <v>0</v>
      </c>
      <c r="Q39" s="28">
        <f t="shared" si="2"/>
        <v>-421</v>
      </c>
      <c r="R39" s="28">
        <f t="shared" si="2"/>
        <v>-1550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-5636</v>
      </c>
      <c r="X39" s="28">
        <f t="shared" si="2"/>
        <v>0</v>
      </c>
      <c r="Y39" s="28">
        <f t="shared" si="2"/>
        <v>-5636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-9190736</v>
      </c>
      <c r="D41" s="32">
        <f>+D17+D30+D39</f>
        <v>0</v>
      </c>
      <c r="E41" s="33">
        <f t="shared" si="3"/>
        <v>59276744</v>
      </c>
      <c r="F41" s="34">
        <f t="shared" si="3"/>
        <v>92741313</v>
      </c>
      <c r="G41" s="34">
        <f t="shared" si="3"/>
        <v>12697624</v>
      </c>
      <c r="H41" s="34">
        <f t="shared" si="3"/>
        <v>-19843866</v>
      </c>
      <c r="I41" s="34">
        <f t="shared" si="3"/>
        <v>-6857396</v>
      </c>
      <c r="J41" s="34">
        <f t="shared" si="3"/>
        <v>-14003638</v>
      </c>
      <c r="K41" s="34">
        <f t="shared" si="3"/>
        <v>4787392</v>
      </c>
      <c r="L41" s="34">
        <f t="shared" si="3"/>
        <v>-16973116</v>
      </c>
      <c r="M41" s="34">
        <f t="shared" si="3"/>
        <v>6806973</v>
      </c>
      <c r="N41" s="34">
        <f t="shared" si="3"/>
        <v>-5378751</v>
      </c>
      <c r="O41" s="34">
        <f t="shared" si="3"/>
        <v>-1189823</v>
      </c>
      <c r="P41" s="34">
        <f t="shared" si="3"/>
        <v>-4190724</v>
      </c>
      <c r="Q41" s="34">
        <f t="shared" si="3"/>
        <v>14601055</v>
      </c>
      <c r="R41" s="34">
        <f t="shared" si="3"/>
        <v>9220508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-10161881</v>
      </c>
      <c r="X41" s="34">
        <f t="shared" si="3"/>
        <v>70051785</v>
      </c>
      <c r="Y41" s="34">
        <f t="shared" si="3"/>
        <v>-80213666</v>
      </c>
      <c r="Z41" s="35">
        <f>+IF(X41&lt;&gt;0,+(Y41/X41)*100,0)</f>
        <v>-114.50624134702633</v>
      </c>
      <c r="AA41" s="36">
        <f>+AA17+AA30+AA39</f>
        <v>92741313</v>
      </c>
    </row>
    <row r="42" spans="1:27" x14ac:dyDescent="0.25">
      <c r="A42" s="23" t="s">
        <v>63</v>
      </c>
      <c r="B42" s="17" t="s">
        <v>64</v>
      </c>
      <c r="C42" s="32">
        <v>74955851</v>
      </c>
      <c r="D42" s="32"/>
      <c r="E42" s="33">
        <v>42389905</v>
      </c>
      <c r="F42" s="34">
        <v>56949423</v>
      </c>
      <c r="G42" s="34">
        <v>105657137</v>
      </c>
      <c r="H42" s="34">
        <f>+G43+H60</f>
        <v>116135471</v>
      </c>
      <c r="I42" s="34">
        <f>+H43+I60</f>
        <v>96291605</v>
      </c>
      <c r="J42" s="34">
        <f>+G42</f>
        <v>105657137</v>
      </c>
      <c r="K42" s="34">
        <f>+I43+K60</f>
        <v>89434209</v>
      </c>
      <c r="L42" s="34">
        <f>+K43+L60</f>
        <v>94221601</v>
      </c>
      <c r="M42" s="34">
        <f>+L43+M60</f>
        <v>77248485</v>
      </c>
      <c r="N42" s="34">
        <f>+K42</f>
        <v>89434209</v>
      </c>
      <c r="O42" s="34">
        <f>+M43+O60</f>
        <v>84055458</v>
      </c>
      <c r="P42" s="34">
        <f>+O43+P60</f>
        <v>82865635</v>
      </c>
      <c r="Q42" s="34">
        <f>+P43+Q60</f>
        <v>78674911</v>
      </c>
      <c r="R42" s="34">
        <f>+O42</f>
        <v>84055458</v>
      </c>
      <c r="S42" s="34">
        <f>+Q43+S60</f>
        <v>93275966</v>
      </c>
      <c r="T42" s="34">
        <f>+S43+T60</f>
        <v>93275966</v>
      </c>
      <c r="U42" s="34">
        <f>+T43+U60</f>
        <v>93275966</v>
      </c>
      <c r="V42" s="34">
        <f>+S42</f>
        <v>93275966</v>
      </c>
      <c r="W42" s="34">
        <f>+G42</f>
        <v>105657137</v>
      </c>
      <c r="X42" s="34">
        <v>56949423</v>
      </c>
      <c r="Y42" s="34">
        <f>+W42-X42</f>
        <v>48707714</v>
      </c>
      <c r="Z42" s="35">
        <f>+IF(X42&lt;&gt;0,+(Y42/X42)*100,0)</f>
        <v>85.528020187316031</v>
      </c>
      <c r="AA42" s="36">
        <v>56949423</v>
      </c>
    </row>
    <row r="43" spans="1:27" x14ac:dyDescent="0.25">
      <c r="A43" s="42" t="s">
        <v>65</v>
      </c>
      <c r="B43" s="43" t="s">
        <v>64</v>
      </c>
      <c r="C43" s="44">
        <f>+C41+C42</f>
        <v>65765115</v>
      </c>
      <c r="D43" s="44">
        <f t="shared" ref="D43:AA43" si="4">+D41+D42</f>
        <v>0</v>
      </c>
      <c r="E43" s="45">
        <f t="shared" si="4"/>
        <v>101666649</v>
      </c>
      <c r="F43" s="46">
        <f t="shared" si="4"/>
        <v>149690736</v>
      </c>
      <c r="G43" s="46">
        <f t="shared" si="4"/>
        <v>118354761</v>
      </c>
      <c r="H43" s="46">
        <f t="shared" si="4"/>
        <v>96291605</v>
      </c>
      <c r="I43" s="46">
        <f t="shared" si="4"/>
        <v>89434209</v>
      </c>
      <c r="J43" s="46">
        <f>+I43</f>
        <v>89434209</v>
      </c>
      <c r="K43" s="46">
        <f t="shared" si="4"/>
        <v>94221601</v>
      </c>
      <c r="L43" s="46">
        <f t="shared" si="4"/>
        <v>77248485</v>
      </c>
      <c r="M43" s="46">
        <f t="shared" si="4"/>
        <v>84055458</v>
      </c>
      <c r="N43" s="46">
        <f>+M43</f>
        <v>84055458</v>
      </c>
      <c r="O43" s="46">
        <f t="shared" si="4"/>
        <v>82865635</v>
      </c>
      <c r="P43" s="46">
        <f t="shared" si="4"/>
        <v>78674911</v>
      </c>
      <c r="Q43" s="46">
        <f t="shared" si="4"/>
        <v>93275966</v>
      </c>
      <c r="R43" s="46">
        <f>+Q43</f>
        <v>93275966</v>
      </c>
      <c r="S43" s="46">
        <f t="shared" si="4"/>
        <v>93275966</v>
      </c>
      <c r="T43" s="46">
        <f t="shared" si="4"/>
        <v>93275966</v>
      </c>
      <c r="U43" s="46">
        <f t="shared" si="4"/>
        <v>93275966</v>
      </c>
      <c r="V43" s="46">
        <f>+U43</f>
        <v>93275966</v>
      </c>
      <c r="W43" s="46">
        <f>+V43</f>
        <v>93275966</v>
      </c>
      <c r="X43" s="46">
        <f t="shared" si="4"/>
        <v>127001208</v>
      </c>
      <c r="Y43" s="46">
        <f t="shared" si="4"/>
        <v>-31505952</v>
      </c>
      <c r="Z43" s="47">
        <f>+IF(X43&lt;&gt;0,+(Y43/X43)*100,0)</f>
        <v>-24.807600255266863</v>
      </c>
      <c r="AA43" s="48">
        <f t="shared" si="4"/>
        <v>149690736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105657137</v>
      </c>
      <c r="H60">
        <v>-2219290</v>
      </c>
      <c r="J60">
        <v>105657137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EF847F-6792-420C-8729-A3F38333ABA0}"/>
</file>

<file path=customXml/itemProps2.xml><?xml version="1.0" encoding="utf-8"?>
<ds:datastoreItem xmlns:ds="http://schemas.openxmlformats.org/officeDocument/2006/customXml" ds:itemID="{8A2A2BBC-04D7-46FF-B32A-5BDA48AAF530}"/>
</file>

<file path=customXml/itemProps3.xml><?xml version="1.0" encoding="utf-8"?>
<ds:datastoreItem xmlns:ds="http://schemas.openxmlformats.org/officeDocument/2006/customXml" ds:itemID="{7CB1AFC4-2F7C-460E-A74B-AA0269BE7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2026-05-13T14:35:31Z</dcterms:created>
  <dcterms:modified xsi:type="dcterms:W3CDTF">2026-05-13T14:36:20Z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